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18-2~1\4EF1~1\2018~1\2018~3\19D1~1\"/>
    </mc:Choice>
  </mc:AlternateContent>
  <bookViews>
    <workbookView xWindow="120" yWindow="60" windowWidth="28695" windowHeight="12015"/>
  </bookViews>
  <sheets>
    <sheet name="Доходы 2018" sheetId="5" r:id="rId1"/>
  </sheets>
  <definedNames>
    <definedName name="_xlnm.Print_Titles" localSheetId="0">'Доходы 2018'!$3:$4</definedName>
  </definedNames>
  <calcPr calcId="152511"/>
</workbook>
</file>

<file path=xl/calcChain.xml><?xml version="1.0" encoding="utf-8"?>
<calcChain xmlns="http://schemas.openxmlformats.org/spreadsheetml/2006/main">
  <c r="F154" i="5" l="1"/>
  <c r="F98" i="5"/>
  <c r="G167" i="5" l="1"/>
  <c r="G147" i="5"/>
  <c r="G62" i="5"/>
  <c r="G25" i="5"/>
  <c r="F67" i="5"/>
  <c r="G100" i="5"/>
  <c r="F100" i="5"/>
  <c r="E26" i="5"/>
  <c r="E23" i="5"/>
  <c r="E22" i="5" l="1"/>
  <c r="E165" i="5"/>
  <c r="D165" i="5"/>
  <c r="C165" i="5"/>
  <c r="E157" i="5"/>
  <c r="E156" i="5" s="1"/>
  <c r="D157" i="5"/>
  <c r="D156" i="5" s="1"/>
  <c r="C157" i="5"/>
  <c r="C156" i="5" s="1"/>
  <c r="E150" i="5"/>
  <c r="D150" i="5"/>
  <c r="D146" i="5"/>
  <c r="E146" i="5"/>
  <c r="G146" i="5" s="1"/>
  <c r="C146" i="5"/>
  <c r="G56" i="5"/>
  <c r="F56" i="5"/>
  <c r="D57" i="5"/>
  <c r="C57" i="5"/>
  <c r="F155" i="5"/>
  <c r="G155" i="5"/>
  <c r="C150" i="5"/>
  <c r="C149" i="5"/>
  <c r="C140" i="5"/>
  <c r="C66" i="5"/>
  <c r="C51" i="5"/>
  <c r="C39" i="5"/>
  <c r="C26" i="5"/>
  <c r="C10" i="5"/>
  <c r="F156" i="5" l="1"/>
  <c r="G156" i="5"/>
  <c r="G45" i="5"/>
  <c r="G46" i="5"/>
  <c r="F45" i="5"/>
  <c r="F46" i="5"/>
  <c r="D44" i="5"/>
  <c r="E44" i="5"/>
  <c r="G42" i="5"/>
  <c r="F42" i="5"/>
  <c r="C44" i="5"/>
  <c r="F44" i="5" l="1"/>
  <c r="G44" i="5"/>
  <c r="G135" i="5"/>
  <c r="G141" i="5"/>
  <c r="G145" i="5"/>
  <c r="G149" i="5"/>
  <c r="G151" i="5"/>
  <c r="G152" i="5"/>
  <c r="G153" i="5"/>
  <c r="G157" i="5"/>
  <c r="G158" i="5"/>
  <c r="G160" i="5"/>
  <c r="G163" i="5"/>
  <c r="G166" i="5"/>
  <c r="G169" i="5"/>
  <c r="F149" i="5"/>
  <c r="F151" i="5"/>
  <c r="F152" i="5"/>
  <c r="F153" i="5"/>
  <c r="F160" i="5"/>
  <c r="F9" i="5"/>
  <c r="F13" i="5"/>
  <c r="F16" i="5"/>
  <c r="F17" i="5"/>
  <c r="F18" i="5"/>
  <c r="F19" i="5"/>
  <c r="F24" i="5"/>
  <c r="F27" i="5"/>
  <c r="F31" i="5"/>
  <c r="F34" i="5"/>
  <c r="F36" i="5"/>
  <c r="F40" i="5"/>
  <c r="F50" i="5"/>
  <c r="F52" i="5"/>
  <c r="F65" i="5"/>
  <c r="F69" i="5"/>
  <c r="F72" i="5"/>
  <c r="F75" i="5"/>
  <c r="F77" i="5"/>
  <c r="F78" i="5"/>
  <c r="F79" i="5"/>
  <c r="F92" i="5"/>
  <c r="F102" i="5"/>
  <c r="F103" i="5"/>
  <c r="F104" i="5"/>
  <c r="F106" i="5"/>
  <c r="F108" i="5"/>
  <c r="F111" i="5"/>
  <c r="F112" i="5"/>
  <c r="F113" i="5"/>
  <c r="F115" i="5"/>
  <c r="F118" i="5"/>
  <c r="F120" i="5"/>
  <c r="F123" i="5"/>
  <c r="F125" i="5"/>
  <c r="F127" i="5"/>
  <c r="E133" i="5" l="1"/>
  <c r="E105" i="5"/>
  <c r="D83" i="5"/>
  <c r="E66" i="5"/>
  <c r="F66" i="5" s="1"/>
  <c r="E10" i="5" l="1"/>
  <c r="E8" i="5" s="1"/>
  <c r="D159" i="5" l="1"/>
  <c r="E159" i="5"/>
  <c r="C159" i="5"/>
  <c r="D144" i="5"/>
  <c r="E144" i="5"/>
  <c r="C144" i="5"/>
  <c r="D140" i="5"/>
  <c r="E140" i="5"/>
  <c r="D138" i="5"/>
  <c r="E138" i="5"/>
  <c r="C138" i="5"/>
  <c r="D119" i="5"/>
  <c r="D109" i="5"/>
  <c r="E109" i="5"/>
  <c r="C109" i="5"/>
  <c r="D61" i="5"/>
  <c r="E15" i="5"/>
  <c r="D15" i="5"/>
  <c r="E148" i="5"/>
  <c r="D148" i="5"/>
  <c r="C148" i="5"/>
  <c r="G140" i="5" l="1"/>
  <c r="G144" i="5"/>
  <c r="F159" i="5"/>
  <c r="G159" i="5"/>
  <c r="G148" i="5"/>
  <c r="F148" i="5"/>
  <c r="G150" i="5"/>
  <c r="F150" i="5"/>
  <c r="F109" i="5"/>
  <c r="C105" i="5"/>
  <c r="F105" i="5" s="1"/>
  <c r="C43" i="5"/>
  <c r="C15" i="5"/>
  <c r="F15" i="5" s="1"/>
  <c r="D10" i="5"/>
  <c r="G52" i="5" l="1"/>
  <c r="E168" i="5"/>
  <c r="D168" i="5"/>
  <c r="C168" i="5"/>
  <c r="D164" i="5"/>
  <c r="C164" i="5"/>
  <c r="E162" i="5"/>
  <c r="E161" i="5" s="1"/>
  <c r="D162" i="5"/>
  <c r="D161" i="5" s="1"/>
  <c r="C162" i="5"/>
  <c r="C161" i="5" s="1"/>
  <c r="E142" i="5"/>
  <c r="E137" i="5" s="1"/>
  <c r="D142" i="5"/>
  <c r="C142" i="5"/>
  <c r="C137" i="5" s="1"/>
  <c r="C136" i="5" s="1"/>
  <c r="D133" i="5"/>
  <c r="C133" i="5"/>
  <c r="E129" i="5"/>
  <c r="D129" i="5"/>
  <c r="D128" i="5" s="1"/>
  <c r="C129" i="5"/>
  <c r="C128" i="5" s="1"/>
  <c r="G127" i="5"/>
  <c r="E126" i="5"/>
  <c r="D126" i="5"/>
  <c r="C126" i="5"/>
  <c r="G125" i="5"/>
  <c r="E124" i="5"/>
  <c r="D124" i="5"/>
  <c r="C124" i="5"/>
  <c r="G123" i="5"/>
  <c r="E121" i="5"/>
  <c r="D121" i="5"/>
  <c r="C121" i="5"/>
  <c r="G120" i="5"/>
  <c r="E119" i="5"/>
  <c r="C119" i="5"/>
  <c r="G118" i="5"/>
  <c r="E116" i="5"/>
  <c r="D116" i="5"/>
  <c r="C116" i="5"/>
  <c r="G115" i="5"/>
  <c r="G113" i="5"/>
  <c r="G112" i="5"/>
  <c r="G111" i="5"/>
  <c r="G108" i="5"/>
  <c r="E107" i="5"/>
  <c r="D107" i="5"/>
  <c r="C107" i="5"/>
  <c r="G106" i="5"/>
  <c r="D105" i="5"/>
  <c r="G104" i="5"/>
  <c r="G103" i="5"/>
  <c r="G102" i="5"/>
  <c r="E101" i="5"/>
  <c r="D101" i="5"/>
  <c r="C101" i="5"/>
  <c r="G98" i="5"/>
  <c r="E97" i="5"/>
  <c r="D97" i="5"/>
  <c r="C97" i="5"/>
  <c r="G96" i="5"/>
  <c r="E95" i="5"/>
  <c r="D95" i="5"/>
  <c r="C95" i="5"/>
  <c r="G92" i="5"/>
  <c r="E91" i="5"/>
  <c r="D91" i="5"/>
  <c r="D90" i="5" s="1"/>
  <c r="C91" i="5"/>
  <c r="C90" i="5" s="1"/>
  <c r="G87" i="5"/>
  <c r="E86" i="5"/>
  <c r="D86" i="5"/>
  <c r="D85" i="5" s="1"/>
  <c r="C86" i="5"/>
  <c r="C85" i="5" s="1"/>
  <c r="G84" i="5"/>
  <c r="E83" i="5"/>
  <c r="D82" i="5"/>
  <c r="C83" i="5"/>
  <c r="C82" i="5" s="1"/>
  <c r="G79" i="5"/>
  <c r="G78" i="5"/>
  <c r="G77" i="5"/>
  <c r="G75" i="5"/>
  <c r="E74" i="5"/>
  <c r="D74" i="5"/>
  <c r="D73" i="5" s="1"/>
  <c r="C74" i="5"/>
  <c r="C73" i="5" s="1"/>
  <c r="G72" i="5"/>
  <c r="E71" i="5"/>
  <c r="D71" i="5"/>
  <c r="D70" i="5" s="1"/>
  <c r="C71" i="5"/>
  <c r="C70" i="5" s="1"/>
  <c r="G69" i="5"/>
  <c r="E68" i="5"/>
  <c r="D68" i="5"/>
  <c r="C68" i="5"/>
  <c r="G67" i="5"/>
  <c r="D66" i="5"/>
  <c r="G65" i="5"/>
  <c r="E64" i="5"/>
  <c r="D64" i="5"/>
  <c r="C64" i="5"/>
  <c r="E61" i="5"/>
  <c r="G61" i="5" s="1"/>
  <c r="C61" i="5"/>
  <c r="E55" i="5"/>
  <c r="D55" i="5"/>
  <c r="D54" i="5" s="1"/>
  <c r="C55" i="5"/>
  <c r="C54" i="5" s="1"/>
  <c r="E51" i="5"/>
  <c r="D51" i="5"/>
  <c r="G50" i="5"/>
  <c r="E49" i="5"/>
  <c r="D49" i="5"/>
  <c r="C49" i="5"/>
  <c r="E43" i="5"/>
  <c r="D43" i="5"/>
  <c r="E41" i="5"/>
  <c r="D41" i="5"/>
  <c r="C41" i="5"/>
  <c r="G40" i="5"/>
  <c r="E39" i="5"/>
  <c r="F39" i="5" s="1"/>
  <c r="D39" i="5"/>
  <c r="G36" i="5"/>
  <c r="E35" i="5"/>
  <c r="D35" i="5"/>
  <c r="C35" i="5"/>
  <c r="G34" i="5"/>
  <c r="E33" i="5"/>
  <c r="D33" i="5"/>
  <c r="C33" i="5"/>
  <c r="G32" i="5"/>
  <c r="G31" i="5"/>
  <c r="E30" i="5"/>
  <c r="D30" i="5"/>
  <c r="C30" i="5"/>
  <c r="G27" i="5"/>
  <c r="D26" i="5"/>
  <c r="G24" i="5"/>
  <c r="D23" i="5"/>
  <c r="C23" i="5"/>
  <c r="F23" i="5" s="1"/>
  <c r="G19" i="5"/>
  <c r="G18" i="5"/>
  <c r="G17" i="5"/>
  <c r="G16" i="5"/>
  <c r="G15" i="5"/>
  <c r="E14" i="5"/>
  <c r="D14" i="5"/>
  <c r="C14" i="5"/>
  <c r="G13" i="5"/>
  <c r="G12" i="5"/>
  <c r="G11" i="5"/>
  <c r="G10" i="5"/>
  <c r="C8" i="5"/>
  <c r="G9" i="5"/>
  <c r="D8" i="5"/>
  <c r="D7" i="5" s="1"/>
  <c r="F97" i="5" l="1"/>
  <c r="G133" i="5"/>
  <c r="E136" i="5"/>
  <c r="D137" i="5"/>
  <c r="D136" i="5" s="1"/>
  <c r="D132" i="5" s="1"/>
  <c r="D131" i="5" s="1"/>
  <c r="F68" i="5"/>
  <c r="F35" i="5"/>
  <c r="F101" i="5"/>
  <c r="F116" i="5"/>
  <c r="F126" i="5"/>
  <c r="F74" i="5"/>
  <c r="D81" i="5"/>
  <c r="D80" i="5" s="1"/>
  <c r="F119" i="5"/>
  <c r="F30" i="5"/>
  <c r="F41" i="5"/>
  <c r="C48" i="5"/>
  <c r="F51" i="5"/>
  <c r="F64" i="5"/>
  <c r="F107" i="5"/>
  <c r="G162" i="5"/>
  <c r="G165" i="5"/>
  <c r="G168" i="5"/>
  <c r="F14" i="5"/>
  <c r="F33" i="5"/>
  <c r="D48" i="5"/>
  <c r="F49" i="5"/>
  <c r="E48" i="5"/>
  <c r="G43" i="5"/>
  <c r="F43" i="5"/>
  <c r="C99" i="5"/>
  <c r="F124" i="5"/>
  <c r="E90" i="5"/>
  <c r="F90" i="5" s="1"/>
  <c r="F91" i="5"/>
  <c r="E85" i="5"/>
  <c r="G85" i="5" s="1"/>
  <c r="F71" i="5"/>
  <c r="F55" i="5"/>
  <c r="G161" i="5"/>
  <c r="E21" i="5"/>
  <c r="F26" i="5"/>
  <c r="F8" i="5"/>
  <c r="C132" i="5"/>
  <c r="C131" i="5" s="1"/>
  <c r="G68" i="5"/>
  <c r="C81" i="5"/>
  <c r="G95" i="5"/>
  <c r="C94" i="5"/>
  <c r="C89" i="5" s="1"/>
  <c r="C63" i="5"/>
  <c r="C60" i="5" s="1"/>
  <c r="G119" i="5"/>
  <c r="D63" i="5"/>
  <c r="D60" i="5" s="1"/>
  <c r="D59" i="5" s="1"/>
  <c r="G105" i="5"/>
  <c r="G64" i="5"/>
  <c r="C47" i="5"/>
  <c r="C38" i="5" s="1"/>
  <c r="D47" i="5"/>
  <c r="D38" i="5" s="1"/>
  <c r="D37" i="5" s="1"/>
  <c r="G107" i="5"/>
  <c r="G51" i="5"/>
  <c r="G74" i="5"/>
  <c r="G124" i="5"/>
  <c r="G14" i="5"/>
  <c r="G41" i="5"/>
  <c r="G49" i="5"/>
  <c r="G116" i="5"/>
  <c r="D22" i="5"/>
  <c r="D21" i="5" s="1"/>
  <c r="G33" i="5"/>
  <c r="G91" i="5"/>
  <c r="G97" i="5"/>
  <c r="G126" i="5"/>
  <c r="G83" i="5"/>
  <c r="E128" i="5"/>
  <c r="E94" i="5"/>
  <c r="D99" i="5"/>
  <c r="G55" i="5"/>
  <c r="D94" i="5"/>
  <c r="D88" i="5" s="1"/>
  <c r="E47" i="5"/>
  <c r="G8" i="5"/>
  <c r="E7" i="5"/>
  <c r="G26" i="5"/>
  <c r="C22" i="5"/>
  <c r="C21" i="5" s="1"/>
  <c r="G30" i="5"/>
  <c r="G35" i="5"/>
  <c r="C7" i="5"/>
  <c r="E82" i="5"/>
  <c r="G82" i="5" s="1"/>
  <c r="G86" i="5"/>
  <c r="G23" i="5"/>
  <c r="G39" i="5"/>
  <c r="G66" i="5"/>
  <c r="E70" i="5"/>
  <c r="F70" i="5" s="1"/>
  <c r="G71" i="5"/>
  <c r="G101" i="5"/>
  <c r="G109" i="5"/>
  <c r="E99" i="5"/>
  <c r="E63" i="5"/>
  <c r="E73" i="5"/>
  <c r="F73" i="5" s="1"/>
  <c r="E164" i="5"/>
  <c r="G164" i="5" s="1"/>
  <c r="G137" i="5" l="1"/>
  <c r="G90" i="5"/>
  <c r="F99" i="5"/>
  <c r="C88" i="5"/>
  <c r="F63" i="5"/>
  <c r="D89" i="5"/>
  <c r="G48" i="5"/>
  <c r="F48" i="5"/>
  <c r="G47" i="5"/>
  <c r="F47" i="5"/>
  <c r="E89" i="5"/>
  <c r="F89" i="5" s="1"/>
  <c r="E88" i="5"/>
  <c r="E81" i="5"/>
  <c r="E38" i="5"/>
  <c r="F38" i="5" s="1"/>
  <c r="E20" i="5"/>
  <c r="F21" i="5"/>
  <c r="F22" i="5"/>
  <c r="G7" i="5"/>
  <c r="F7" i="5"/>
  <c r="E60" i="5"/>
  <c r="D20" i="5"/>
  <c r="G21" i="5"/>
  <c r="C80" i="5"/>
  <c r="G94" i="5"/>
  <c r="C59" i="5"/>
  <c r="C37" i="5"/>
  <c r="C20" i="5"/>
  <c r="D53" i="5"/>
  <c r="G63" i="5"/>
  <c r="G73" i="5"/>
  <c r="G99" i="5"/>
  <c r="G22" i="5"/>
  <c r="G70" i="5"/>
  <c r="F88" i="5" l="1"/>
  <c r="G136" i="5"/>
  <c r="F136" i="5"/>
  <c r="E132" i="5"/>
  <c r="E131" i="5" s="1"/>
  <c r="G38" i="5"/>
  <c r="G60" i="5"/>
  <c r="F60" i="5"/>
  <c r="F81" i="5"/>
  <c r="G81" i="5"/>
  <c r="E80" i="5"/>
  <c r="E59" i="5"/>
  <c r="G89" i="5"/>
  <c r="E37" i="5"/>
  <c r="F37" i="5" s="1"/>
  <c r="F20" i="5"/>
  <c r="G20" i="5"/>
  <c r="D6" i="5"/>
  <c r="D170" i="5" s="1"/>
  <c r="G88" i="5"/>
  <c r="C53" i="5"/>
  <c r="C6" i="5"/>
  <c r="C170" i="5" s="1"/>
  <c r="F131" i="5" l="1"/>
  <c r="G131" i="5"/>
  <c r="G58" i="5"/>
  <c r="E57" i="5"/>
  <c r="E54" i="5" s="1"/>
  <c r="E6" i="5" s="1"/>
  <c r="G6" i="5" s="1"/>
  <c r="G132" i="5"/>
  <c r="F132" i="5"/>
  <c r="G59" i="5"/>
  <c r="F59" i="5"/>
  <c r="F80" i="5"/>
  <c r="G80" i="5"/>
  <c r="G37" i="5"/>
  <c r="E53" i="5" l="1"/>
  <c r="G53" i="5" s="1"/>
  <c r="F54" i="5"/>
  <c r="G54" i="5"/>
  <c r="G57" i="5"/>
  <c r="F53" i="5"/>
  <c r="F6" i="5"/>
  <c r="E170" i="5"/>
  <c r="G170" i="5" s="1"/>
  <c r="F170" i="5" l="1"/>
</calcChain>
</file>

<file path=xl/sharedStrings.xml><?xml version="1.0" encoding="utf-8"?>
<sst xmlns="http://schemas.openxmlformats.org/spreadsheetml/2006/main" count="433" uniqueCount="351">
  <si>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</si>
  <si>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</si>
  <si>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</si>
  <si>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</si>
  <si>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(иностранные граждане)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</si>
  <si>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</si>
  <si>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</si>
  <si>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</si>
  <si>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</si>
  <si>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</si>
  <si>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</si>
  <si>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</si>
  <si>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</si>
  <si>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</si>
  <si>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</si>
  <si>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</si>
  <si>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</si>
  <si>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</si>
  <si>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</si>
  <si>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</si>
  <si>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</si>
  <si>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</si>
  <si>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</si>
  <si>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</si>
  <si>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</si>
  <si>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</si>
  <si>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</si>
  <si>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</si>
  <si>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</si>
  <si>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</si>
  <si>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</si>
  <si>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</si>
  <si>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</si>
  <si>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</si>
  <si>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</si>
  <si>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</si>
  <si>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</si>
  <si>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</si>
  <si>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 xml:space="preserve">БЕЗВОЗМЕЗДНЫЕ ПОСТУПЛЕНИЯ </t>
  </si>
  <si>
    <t>2 02 01003 04 0000 151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</si>
  <si>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</si>
  <si>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Дотации бюджетам городских округов на поддержку мер по обеспечению сбалансированности бюджетов</t>
  </si>
  <si>
    <t>Иные межбюджетные трансферты</t>
  </si>
  <si>
    <t>Прочие безвозмездные постуления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</si>
  <si>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</si>
  <si>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</si>
  <si>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</si>
  <si>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 xml:space="preserve">Код вида доходов </t>
  </si>
  <si>
    <t xml:space="preserve">1 05 00000 </t>
  </si>
  <si>
    <t>1 06 00000</t>
  </si>
  <si>
    <t>1 11 05012</t>
  </si>
  <si>
    <t xml:space="preserve">1 11 05024 </t>
  </si>
  <si>
    <t>1 11 05074</t>
  </si>
  <si>
    <t>1 11 09044</t>
  </si>
  <si>
    <t xml:space="preserve">1 13 01994 </t>
  </si>
  <si>
    <t xml:space="preserve">1 13 02994 </t>
  </si>
  <si>
    <t xml:space="preserve">1 14 02043 </t>
  </si>
  <si>
    <t xml:space="preserve">114  06012 </t>
  </si>
  <si>
    <t>114  06024</t>
  </si>
  <si>
    <t>Доходы от уплаты акцизов на дизельное топливо, зачисляемые в консолидируемые 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</si>
  <si>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консолидируемые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</si>
  <si>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консолидируемые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</si>
  <si>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консолидируемые бюджеты субъектов Российской Федерации</t>
  </si>
  <si>
    <t>Налог, взимаемый  с налогоплательщиков, выбравших 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</si>
  <si>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</si>
  <si>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налообложения доходы, уменьшенные на величину расходов (за налоговые периоды, истекшие до 1 января 2011 года)</t>
  </si>
  <si>
    <t>Единый налог на вменненный доход для отдельных видов деятельности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</si>
  <si>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</si>
  <si>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 по имуществу, не входящему в Единую систему газоснабжения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</si>
  <si>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</si>
  <si>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</si>
  <si>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</si>
  <si>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</si>
  <si>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</si>
  <si>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</si>
  <si>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</si>
  <si>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</t>
  </si>
  <si>
    <t>Налог, взимаемый в связи с применением патентной системы налогообложения, зачисляемый в бюджеты городских округов</t>
  </si>
  <si>
    <t>Транспортный налог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</si>
  <si>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</si>
  <si>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</si>
  <si>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</si>
  <si>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</si>
  <si>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</t>
  </si>
  <si>
    <t>1 11 05010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</si>
  <si>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</si>
  <si>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</si>
  <si>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</si>
  <si>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</si>
  <si>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</si>
  <si>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</si>
  <si>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</si>
  <si>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</si>
  <si>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</t>
  </si>
  <si>
    <t xml:space="preserve"> 1 12 01010 </t>
  </si>
  <si>
    <t xml:space="preserve"> 1 12 01020 </t>
  </si>
  <si>
    <t xml:space="preserve"> 1 12 01030 </t>
  </si>
  <si>
    <t xml:space="preserve"> 1 12 01040 </t>
  </si>
  <si>
    <t xml:space="preserve"> 1 12 01070 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</si>
  <si>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</si>
  <si>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</si>
  <si>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1 13 01000</t>
  </si>
  <si>
    <t>Прочие доходы от оказания платных услуг (работ)</t>
  </si>
  <si>
    <t>1 13 01990</t>
  </si>
  <si>
    <t xml:space="preserve">Доходы от компенсации затрат государства </t>
  </si>
  <si>
    <t xml:space="preserve">1 13 02000 </t>
  </si>
  <si>
    <t xml:space="preserve">Прочие доходы от компенсации затрат государства </t>
  </si>
  <si>
    <t xml:space="preserve">1 13 02990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</si>
  <si>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</si>
  <si>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114  02000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</si>
  <si>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</si>
  <si>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114  02040</t>
  </si>
  <si>
    <t>Доходы от продажи земельных участков, находящихся в государственной и муниципальной собственности</t>
  </si>
  <si>
    <t xml:space="preserve">114  06000 </t>
  </si>
  <si>
    <t>Доходы от продажи земельных участков, государственная собственность на которые не разграничена</t>
  </si>
  <si>
    <t xml:space="preserve">114  06010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</si>
  <si>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</si>
  <si>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114  06020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</si>
  <si>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</si>
  <si>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</si>
  <si>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</si>
  <si>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</si>
  <si>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</si>
  <si>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</si>
  <si>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</si>
  <si>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</si>
  <si>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 недрах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</si>
  <si>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</si>
  <si>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</si>
  <si>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</si>
  <si>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</si>
  <si>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</si>
  <si>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</si>
  <si>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</si>
  <si>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</si>
  <si>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Суммы по искам о возмещении вреда, причиненного окружающей среде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</si>
  <si>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</si>
  <si>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</si>
  <si>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</si>
  <si>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</si>
  <si>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</si>
  <si>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</si>
  <si>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1 16 03000 </t>
  </si>
  <si>
    <t xml:space="preserve">1 16 03010 </t>
  </si>
  <si>
    <t xml:space="preserve">1 16 03030 </t>
  </si>
  <si>
    <t xml:space="preserve">1 16 06000 </t>
  </si>
  <si>
    <t xml:space="preserve">1 16 08000 </t>
  </si>
  <si>
    <t xml:space="preserve">1 16 08010 </t>
  </si>
  <si>
    <t xml:space="preserve">1 16 21000 </t>
  </si>
  <si>
    <t xml:space="preserve">1 16 21040 </t>
  </si>
  <si>
    <t xml:space="preserve">1 16 25000 </t>
  </si>
  <si>
    <t xml:space="preserve">1 16 25010 </t>
  </si>
  <si>
    <t xml:space="preserve">1 16 25030 </t>
  </si>
  <si>
    <t xml:space="preserve">1 16 25050 </t>
  </si>
  <si>
    <t xml:space="preserve">1 16 28000 </t>
  </si>
  <si>
    <t xml:space="preserve">1 16 30000 </t>
  </si>
  <si>
    <t xml:space="preserve">1 16 30030 </t>
  </si>
  <si>
    <t xml:space="preserve">1 16 33000 </t>
  </si>
  <si>
    <t xml:space="preserve">1 16 33040 </t>
  </si>
  <si>
    <t xml:space="preserve">1 16 35000 </t>
  </si>
  <si>
    <t xml:space="preserve">1 16 35020 </t>
  </si>
  <si>
    <t xml:space="preserve">1 16 43000 </t>
  </si>
  <si>
    <t xml:space="preserve">1 16 51000 </t>
  </si>
  <si>
    <t xml:space="preserve">1 16 51020 </t>
  </si>
  <si>
    <t xml:space="preserve">1 16 90000 </t>
  </si>
  <si>
    <t xml:space="preserve">1 16 90040 </t>
  </si>
  <si>
    <t>Невыясненные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</si>
  <si>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</si>
  <si>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</si>
  <si>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</si>
  <si>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Прочие субсидии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</si>
  <si>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</si>
  <si>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</si>
  <si>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</si>
  <si>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Доходы бюджетов городских округов от возврата организациями остатков субсидий прошлых лет</t>
  </si>
  <si>
    <t xml:space="preserve">1 16 25020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</si>
  <si>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</si>
  <si>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1 16 30013 </t>
  </si>
  <si>
    <t xml:space="preserve">Иные налоги на доходы физических лиц </t>
  </si>
  <si>
    <t>Иные налоги на совокупный налог</t>
  </si>
  <si>
    <t>Иные налоги на имущество</t>
  </si>
  <si>
    <t>Иные доходы от использования имущества, находящегося в государственной и муниципальной собственности</t>
  </si>
  <si>
    <t>Иные платежи за негативное воздействие на окружающую среду</t>
  </si>
  <si>
    <t>Иные доходы от оказания платных услуг (работ) и компенсации затрат государства</t>
  </si>
  <si>
    <t>Иные доходы от продажи материальных и нематериальных активов</t>
  </si>
  <si>
    <t>Иные штрафы, санкции, возмещение ущерба</t>
  </si>
  <si>
    <t>Иные субсидии бюджетам бюджетной системы Российской Федерации (межбюджетные субсидии)</t>
  </si>
  <si>
    <t>1 00 00000 00</t>
  </si>
  <si>
    <t xml:space="preserve"> 1 01 00000 00 </t>
  </si>
  <si>
    <t>1 01 02000 01</t>
  </si>
  <si>
    <t>1 01 02010 01</t>
  </si>
  <si>
    <t xml:space="preserve">1 01 02020 01 </t>
  </si>
  <si>
    <t xml:space="preserve">1 01 02030 01 </t>
  </si>
  <si>
    <t>1 01 02040 01</t>
  </si>
  <si>
    <t xml:space="preserve">1 03 00000 00 </t>
  </si>
  <si>
    <t xml:space="preserve">1 03 02000 01 </t>
  </si>
  <si>
    <t>1 02 02230 01</t>
  </si>
  <si>
    <t>1 02 02240 01</t>
  </si>
  <si>
    <t>1 02 02250 01</t>
  </si>
  <si>
    <t>1 02 02260 01</t>
  </si>
  <si>
    <t>1 05 00000 01</t>
  </si>
  <si>
    <t xml:space="preserve"> 1 05 01010 01</t>
  </si>
  <si>
    <t xml:space="preserve"> 1 05 01011 01 </t>
  </si>
  <si>
    <t xml:space="preserve"> 1 05 01012 01 </t>
  </si>
  <si>
    <t xml:space="preserve"> 1 05 01020 01 </t>
  </si>
  <si>
    <t xml:space="preserve"> 1 05 01021 01 </t>
  </si>
  <si>
    <t xml:space="preserve"> 1 05 01022 01 </t>
  </si>
  <si>
    <t xml:space="preserve"> 1 05 01050 01 </t>
  </si>
  <si>
    <t xml:space="preserve">1 05 02000 02 </t>
  </si>
  <si>
    <t xml:space="preserve">1 05 02010 02 </t>
  </si>
  <si>
    <t>1 05 02020 02</t>
  </si>
  <si>
    <t>1 05 03000 01</t>
  </si>
  <si>
    <t>1 05 03010 01</t>
  </si>
  <si>
    <t>1 05 04000 02</t>
  </si>
  <si>
    <t>1 05 04010 02</t>
  </si>
  <si>
    <t>1 06 00000 00</t>
  </si>
  <si>
    <t>1 06 01020 04</t>
  </si>
  <si>
    <t xml:space="preserve">1 06 02000 02 </t>
  </si>
  <si>
    <t xml:space="preserve">1 06 02010 02 </t>
  </si>
  <si>
    <t xml:space="preserve">1 06 04000 02 </t>
  </si>
  <si>
    <t>1 06 04011 02</t>
  </si>
  <si>
    <t>1 06 04012 02</t>
  </si>
  <si>
    <t xml:space="preserve">1 06 06000 00 </t>
  </si>
  <si>
    <t xml:space="preserve">1 06 06032 04 </t>
  </si>
  <si>
    <t>1 06 06040 04</t>
  </si>
  <si>
    <t xml:space="preserve">1 08 00000 00 </t>
  </si>
  <si>
    <t xml:space="preserve">1 08 03000 01 </t>
  </si>
  <si>
    <t xml:space="preserve">1 08 03010 01 </t>
  </si>
  <si>
    <t xml:space="preserve">1 11 00000 00 </t>
  </si>
  <si>
    <t xml:space="preserve">1 11 00000 04 </t>
  </si>
  <si>
    <t xml:space="preserve"> 1 12 01000 01 </t>
  </si>
  <si>
    <t>1 13 00000 00</t>
  </si>
  <si>
    <t>1 13 00000 04</t>
  </si>
  <si>
    <t>114  00000 00</t>
  </si>
  <si>
    <t>114  00000 04</t>
  </si>
  <si>
    <t>1 16 00000 00</t>
  </si>
  <si>
    <t xml:space="preserve">1 16 00000 00 </t>
  </si>
  <si>
    <t xml:space="preserve">1 17 00000 00 </t>
  </si>
  <si>
    <t xml:space="preserve">1 17 01000 00 </t>
  </si>
  <si>
    <t>1 17 01040 04</t>
  </si>
  <si>
    <t>2 00 00000 00</t>
  </si>
  <si>
    <t>2 02 00000 00</t>
  </si>
  <si>
    <t>Прочие субсидии бюджетам городских округов</t>
  </si>
  <si>
    <t>Прочие межбюджетные трансферты, передаваемые бюджетам</t>
  </si>
  <si>
    <t>2 07 00000 00</t>
  </si>
  <si>
    <t xml:space="preserve">2 07 04000 04 </t>
  </si>
  <si>
    <t>2 07 04050 04</t>
  </si>
  <si>
    <t>2 18 00000 00</t>
  </si>
  <si>
    <t>2 18 04010 04</t>
  </si>
  <si>
    <t>2 19 00000 00</t>
  </si>
  <si>
    <t>1 12 00000 00</t>
  </si>
  <si>
    <t>Наименование показателя</t>
  </si>
  <si>
    <t>План</t>
  </si>
  <si>
    <t>% исполнения</t>
  </si>
  <si>
    <t>к первоначальному плану</t>
  </si>
  <si>
    <t>к уточненному плану</t>
  </si>
  <si>
    <t>Пояснения различий между первоначально утвержденными (установленными) показателями доходов и их фактическими значениями</t>
  </si>
  <si>
    <t>х</t>
  </si>
  <si>
    <t>Иные налоговые и неналоговые доходы</t>
  </si>
  <si>
    <t>Безвозмездные поступления от других бюджетов бюджетной системы Российской Федерации</t>
  </si>
  <si>
    <t xml:space="preserve">1 06 06030 04 </t>
  </si>
  <si>
    <t>Уточнение объема субсидий главными распорядителями средств бюджета области</t>
  </si>
  <si>
    <t>Уточнение объема межбюджетных трансфертов главными распорядителями средств бюджета области</t>
  </si>
  <si>
    <t xml:space="preserve">2 02 10000 00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</si>
  <si>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</si>
  <si>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2 02 15002 04 </t>
  </si>
  <si>
    <t>2 02 20000 00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</si>
  <si>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</si>
  <si>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 xml:space="preserve">2 02 20000 00 </t>
  </si>
  <si>
    <t>2 02 20302 04</t>
  </si>
  <si>
    <t>2 02 20302 00</t>
  </si>
  <si>
    <t>2 02 29999 00</t>
  </si>
  <si>
    <t>2 02 29999 04</t>
  </si>
  <si>
    <t xml:space="preserve">2 02 30000 00 </t>
  </si>
  <si>
    <t>2 02 30024 04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</si>
  <si>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</si>
  <si>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2 02 30027 04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</si>
  <si>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</si>
  <si>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</t>
  </si>
  <si>
    <t>2 02 40000 00</t>
  </si>
  <si>
    <t>2 02 49999 00</t>
  </si>
  <si>
    <t xml:space="preserve">2 02 49999 04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</si>
  <si>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РФ)</t>
  </si>
  <si>
    <t xml:space="preserve">  Денежные взыскания (штрафы) за нарушение земельного законодательства</t>
  </si>
  <si>
    <t xml:space="preserve">1 16 25060 </t>
  </si>
  <si>
    <t xml:space="preserve">2 02 20051 00 </t>
  </si>
  <si>
    <t xml:space="preserve">2 02 20051 04 </t>
  </si>
  <si>
    <t>Субсидии бюждетам городских округов на софинансирование капитальных вложений в объекты муниципальной собственности</t>
  </si>
  <si>
    <t xml:space="preserve">2 02 20077 00 </t>
  </si>
  <si>
    <t xml:space="preserve">2 02 20077 04 </t>
  </si>
  <si>
    <t>Субсидии бюджетам городских округов на реализацию мероприятий государственной программы РФ "Доступная среда" на 2011-2020 годы</t>
  </si>
  <si>
    <t>2 02 25027 00</t>
  </si>
  <si>
    <t>2 02 25027 04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</si>
  <si>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</si>
  <si>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</t>
  </si>
  <si>
    <t xml:space="preserve">Снижение поступлений от субъектов малого и среднего предпринимательства </t>
  </si>
  <si>
    <t>Уточнение объема субвенций главными распорядителями средств бюджета области</t>
  </si>
  <si>
    <t>Приведение в соответствие с плановыми показателями поступления доходов от акцизов на нефтепродукты, аминистрирование которых осуществляется УФК по Сахалинской области</t>
  </si>
  <si>
    <t>1 06 04000 02</t>
  </si>
  <si>
    <t xml:space="preserve"> 1 05 01000 00 </t>
  </si>
  <si>
    <t>1 06 01000 00</t>
  </si>
  <si>
    <t>1 06 06000 00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</si>
  <si>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</si>
  <si>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</si>
  <si>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</si>
  <si>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2 18 04000 04</t>
  </si>
  <si>
    <t>2 19 00000 04</t>
  </si>
  <si>
    <t>К отчету об исполнении бюджета МО "Городской округ Ногликский за 2018 год</t>
  </si>
  <si>
    <t xml:space="preserve">Решение Собрания от 07.12.2017 № 174 </t>
  </si>
  <si>
    <t xml:space="preserve">Решение Собрания от 18.12.2018 № 230 </t>
  </si>
  <si>
    <t>Фактическое исполнение за 2018 год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</si>
  <si>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РФ</t>
  </si>
  <si>
    <t>2 02 35120 04</t>
  </si>
  <si>
    <t xml:space="preserve">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 Налогового кодекса Российской Федерации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</si>
  <si>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</si>
  <si>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</si>
  <si>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</t>
  </si>
  <si>
    <t>1 08 07173 01</t>
  </si>
  <si>
    <t>2 02 25497 04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</si>
  <si>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</si>
  <si>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</si>
  <si>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2 02 45505 00</t>
  </si>
  <si>
    <t>2 02 45505 04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</si>
  <si>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</si>
  <si>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</si>
  <si>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2 18 04030 04</t>
  </si>
  <si>
    <t>Доходы бюджетов городских округов от возврата иными организациями остатков субсидий прошлых лет</t>
  </si>
  <si>
    <t xml:space="preserve">Плата за размещение отходов производства </t>
  </si>
  <si>
    <t>рост в 3 раза</t>
  </si>
  <si>
    <t>рост в 2 раза</t>
  </si>
  <si>
    <t>Рост за счет уплаты задолженности прошлых лет физическими лицами занимающимися частной практикой и незапланированных поступлений от иностранных граждан</t>
  </si>
  <si>
    <t xml:space="preserve">Рост по налогу за счет увеличения количества налогооблагаемого имущества и увеличения поправочного коэффициента с 0,4 на 0,6 процента, предусмотренного для снижения налоговой нагрузки налогоплательщикам при переходе с исчисления налога по инвентаризационной стоимости на кадастровую </t>
  </si>
  <si>
    <t>Рост по налогу за счет увеличения среднегодовой стоимости имущества организаций, а также увеличения налоговой ставки с 1,1 на 2,2 процента на имущество, закрепленное на праве оперативного управления за органами государственной власти Сахалинской области, государственными органами Сахалинской области, органами местного самоуправления, областными и муниципальными бюджетными учреждениями</t>
  </si>
  <si>
    <t>На рост поступлений повлияла уплата недоимки за прошлые годы</t>
  </si>
  <si>
    <t>Рост за счет увеличения поступлений от организаций</t>
  </si>
  <si>
    <t xml:space="preserve">Рост объясняется отменой с 1 января 2018 года льгот по уплате налога учреждениям, финансируемым из областного и местного бюджетов </t>
  </si>
  <si>
    <t>Рост в связи с заключением новых договоров аренды муниципального имущества, а также поступлением доходов за использование муниципального имущества с ноября 2017 года</t>
  </si>
  <si>
    <t>Рост связан с погашением задолженности прошлых лет</t>
  </si>
  <si>
    <t xml:space="preserve">Отсутствие платежей от основных плательщиков. Федеральным законом 503-ФЗ от 31.12.2017 «О внесении изменений в федеральный закон «Об отходах производства и потребления» и отдельные законодательные акты Российской Федерации» внесены изменения, в которых предусматривается, что плата за негативное воздействие на окружающую среду при размещении твердых коммунальных отходов за 2016 и 2017 годы не исчисляется и не взимается. </t>
  </si>
  <si>
    <t>Рост за счет возврата средств из Фонда социального страхования по листам временной нетрудоспособности</t>
  </si>
  <si>
    <t>Незапланированные поступления за предоставление сведений из ИСОГД</t>
  </si>
  <si>
    <t>Рост не запланированных доходов от продажи земельных участков за счет поступления в последних числах декабря 2018 года средств от продажи 1 земельного участка субъекту малого и среднего бизнеса, а также 7 земельных участков физическим лицам по договорам купли-продажи</t>
  </si>
  <si>
    <t>Продажа земельных участков осуществляется на заявительной основе.</t>
  </si>
  <si>
    <t>Заключены новые договоры аренды земельных участков, оплата задолженности прошлых лет.</t>
  </si>
  <si>
    <t>Рост за счет заключения новых договоров аренды земельных участков, оплаты задолженности прошлых лет, поступления доходов за приобретенное имущество субъектами малого и среднего бизнеса сверх утвержденного графика платежей, выкупом земельных участков субъектом малого и среднего бизнеса и физическими лицами</t>
  </si>
  <si>
    <t xml:space="preserve">Поступили незапланированные поступления в конце года от индивидуальных предпринимателей  по следующим видам деятельности - 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 и хранение автотранспортных средств находящихся на платной стоянке </t>
  </si>
  <si>
    <t>Поступил возврат средств по государственным жилищным сертификатам в сумме 61 197,8 тыс. рублей, которые возвращены в областной бюджет</t>
  </si>
  <si>
    <t>Поступление доходов за приобретенное имущество субъектами малого и среднего бизнеса сверх утвержденного графика платежей</t>
  </si>
  <si>
    <t>Госпошлина за выдачу ОМС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не была запланирована, так как поступления доходов началось в декабре 2017 года</t>
  </si>
  <si>
    <t>Отсутствие платежей от  основных  плательщиков ООО ""Восток-Ноглики" и ООО "ДАГИ", в связи с понесенными в 2018 году убытками</t>
  </si>
  <si>
    <t>Сведения о фактических поступлениях доходов бюджета муниципального образования "Городской округ Ногликский" за 2018 год по видам доходов в сравнении с первоначально утвержденными (установленными) решением о бюджете значениями и с уточненными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</si>
</sst>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</font>
    <font>
      <u/>
      <sz val="12"/>
      <color theme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49" fontId="6" fillId="0" borderId="5">
      <alignment vertical="top" wrapText="1"/>
    </xf>
    <xf numFmtId="4" fontId="6" fillId="0" borderId="5">
      <alignment horizontal="right" vertical="top" shrinkToFit="1"/>
    </xf>
    <xf numFmtId="0" fontId="7" fillId="0" borderId="6"/>
    <xf numFmtId="0" fontId="7" fillId="0" borderId="0"/>
    <xf numFmtId="0" fontId="6" fillId="0" borderId="0"/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right" vertical="center" wrapText="1"/>
    </xf>
    <xf numFmtId="0" fontId="8" fillId="0" borderId="0"/>
    <xf numFmtId="0" fontId="8" fillId="0" borderId="0"/>
    <xf numFmtId="0" fontId="5" fillId="0" borderId="0"/>
    <xf numFmtId="0" fontId="9" fillId="2" borderId="0"/>
    <xf numFmtId="0" fontId="10" fillId="0" borderId="0">
      <alignment horizontal="left" shrinkToFit="1"/>
    </xf>
    <xf numFmtId="0" fontId="8" fillId="0" borderId="0">
      <alignment horizontal="left" vertical="center" wrapText="1"/>
    </xf>
    <xf numFmtId="0" fontId="8" fillId="0" borderId="0">
      <alignment horizontal="center" vertical="center" shrinkToFit="1"/>
    </xf>
    <xf numFmtId="0" fontId="11" fillId="0" borderId="0">
      <alignment horizontal="center" vertical="center" shrinkToFit="1"/>
    </xf>
    <xf numFmtId="0" fontId="8" fillId="0" borderId="0"/>
    <xf numFmtId="0" fontId="9" fillId="0" borderId="0">
      <alignment horizontal="center" vertical="center" wrapText="1"/>
    </xf>
    <xf numFmtId="0" fontId="9" fillId="0" borderId="0"/>
    <xf numFmtId="0" fontId="9" fillId="2" borderId="7"/>
    <xf numFmtId="0" fontId="10" fillId="0" borderId="8">
      <alignment horizontal="left" shrinkToFit="1"/>
    </xf>
    <xf numFmtId="0" fontId="9" fillId="0" borderId="5">
      <alignment horizontal="center" vertical="center" wrapText="1"/>
    </xf>
    <xf numFmtId="0" fontId="9" fillId="0" borderId="6"/>
    <xf numFmtId="0" fontId="10" fillId="0" borderId="8"/>
    <xf numFmtId="0" fontId="9" fillId="0" borderId="8"/>
    <xf numFmtId="0" fontId="9" fillId="2" borderId="9"/>
    <xf numFmtId="0" fontId="9" fillId="2" borderId="10"/>
    <xf numFmtId="0" fontId="8" fillId="0" borderId="0">
      <alignment horizontal="left" wrapText="1"/>
    </xf>
    <xf numFmtId="0" fontId="9" fillId="0" borderId="0">
      <alignment horizontal="left" wrapText="1"/>
    </xf>
    <xf numFmtId="49" fontId="10" fillId="0" borderId="8">
      <alignment horizontal="center" vertical="center" shrinkToFit="1"/>
    </xf>
    <xf numFmtId="49" fontId="9" fillId="0" borderId="5">
      <alignment vertical="top" wrapText="1"/>
    </xf>
    <xf numFmtId="4" fontId="9" fillId="0" borderId="5">
      <alignment horizontal="right" vertical="top" shrinkToFit="1"/>
    </xf>
    <xf numFmtId="49" fontId="9" fillId="2" borderId="0"/>
    <xf numFmtId="49" fontId="9" fillId="2" borderId="9"/>
    <xf numFmtId="0" fontId="8" fillId="0" borderId="6"/>
    <xf numFmtId="49" fontId="9" fillId="2" borderId="10"/>
    <xf numFmtId="49" fontId="9" fillId="2" borderId="7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top" wrapText="1"/>
    </xf>
    <xf numFmtId="165" fontId="3" fillId="0" borderId="0" xfId="0" applyNumberFormat="1" applyFont="1" applyFill="1"/>
    <xf numFmtId="0" fontId="16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3" fillId="0" borderId="0" xfId="0" applyFont="1"/>
    <xf numFmtId="0" fontId="14" fillId="0" borderId="1" xfId="0" applyFont="1" applyFill="1" applyBorder="1" applyAlignment="1">
      <alignment horizontal="center" vertical="top" wrapText="1"/>
    </xf>
    <xf numFmtId="0" fontId="14" fillId="0" borderId="1" xfId="1" applyNumberFormat="1" applyFont="1" applyFill="1" applyBorder="1" applyAlignment="1">
      <alignment horizontal="center" vertical="top"/>
    </xf>
    <xf numFmtId="0" fontId="14" fillId="0" borderId="1" xfId="1" applyFont="1" applyFill="1" applyBorder="1" applyAlignment="1">
      <alignment horizontal="center" vertical="top"/>
    </xf>
    <xf numFmtId="1" fontId="14" fillId="0" borderId="1" xfId="0" applyNumberFormat="1" applyFont="1" applyFill="1" applyBorder="1" applyAlignment="1">
      <alignment horizontal="center" vertical="top"/>
    </xf>
    <xf numFmtId="1" fontId="14" fillId="0" borderId="2" xfId="0" applyNumberFormat="1" applyFont="1" applyFill="1" applyBorder="1" applyAlignment="1">
      <alignment horizontal="center" vertical="top"/>
    </xf>
    <xf numFmtId="0" fontId="14" fillId="0" borderId="1" xfId="1" applyNumberFormat="1" applyFont="1" applyFill="1" applyBorder="1" applyAlignment="1">
      <alignment vertical="top" wrapText="1"/>
    </xf>
    <xf numFmtId="165" fontId="14" fillId="0" borderId="1" xfId="1" applyNumberFormat="1" applyFont="1" applyFill="1" applyBorder="1" applyAlignment="1">
      <alignment horizontal="right" vertical="top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1" xfId="1" applyNumberFormat="1" applyFont="1" applyFill="1" applyBorder="1" applyAlignment="1">
      <alignment horizontal="left" vertical="top" wrapText="1"/>
    </xf>
    <xf numFmtId="0" fontId="14" fillId="0" borderId="4" xfId="1" applyNumberFormat="1" applyFont="1" applyFill="1" applyBorder="1" applyAlignment="1">
      <alignment horizontal="left" vertical="top" wrapText="1"/>
    </xf>
    <xf numFmtId="0" fontId="14" fillId="0" borderId="3" xfId="1" applyFont="1" applyFill="1" applyBorder="1" applyAlignment="1">
      <alignment horizontal="center" vertical="top"/>
    </xf>
    <xf numFmtId="0" fontId="14" fillId="0" borderId="4" xfId="1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 applyProtection="1">
      <alignment horizontal="right" vertical="top"/>
      <protection locked="0"/>
    </xf>
    <xf numFmtId="0" fontId="15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6" fillId="0" borderId="1" xfId="28" applyNumberFormat="1" applyFont="1" applyFill="1" applyBorder="1" applyAlignment="1" applyProtection="1">
      <alignment horizontal="left" vertical="top" wrapText="1"/>
      <protection locked="0"/>
    </xf>
    <xf numFmtId="0" fontId="17" fillId="0" borderId="1" xfId="1" applyNumberFormat="1" applyFont="1" applyFill="1" applyBorder="1" applyAlignment="1">
      <alignment vertical="top"/>
    </xf>
    <xf numFmtId="0" fontId="17" fillId="0" borderId="1" xfId="1" applyFont="1" applyFill="1" applyBorder="1" applyAlignment="1">
      <alignment horizontal="center" vertical="top"/>
    </xf>
    <xf numFmtId="165" fontId="17" fillId="0" borderId="1" xfId="1" applyNumberFormat="1" applyFont="1" applyFill="1" applyBorder="1" applyAlignment="1">
      <alignment horizontal="right" vertical="top"/>
    </xf>
    <xf numFmtId="0" fontId="1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17" fillId="0" borderId="1" xfId="1" applyNumberFormat="1" applyFont="1" applyFill="1" applyBorder="1" applyAlignment="1">
      <alignment horizontal="left" vertical="top" wrapText="1"/>
    </xf>
    <xf numFmtId="0" fontId="18" fillId="0" borderId="1" xfId="43" applyFont="1" applyFill="1" applyBorder="1" applyAlignment="1" applyProtection="1">
      <alignment vertical="top"/>
    </xf>
    <xf numFmtId="0" fontId="19" fillId="0" borderId="1" xfId="1" applyFont="1" applyFill="1" applyBorder="1" applyAlignment="1">
      <alignment horizontal="center" vertical="top" wrapText="1"/>
    </xf>
    <xf numFmtId="0" fontId="19" fillId="0" borderId="1" xfId="1" applyNumberFormat="1" applyFont="1" applyFill="1" applyBorder="1" applyAlignment="1">
      <alignment horizontal="left" vertical="top" wrapText="1"/>
    </xf>
    <xf numFmtId="0" fontId="14" fillId="0" borderId="1" xfId="28" applyNumberFormat="1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>
      <alignment horizontal="center" vertical="top" wrapText="1"/>
    </xf>
    <xf numFmtId="0" fontId="20" fillId="0" borderId="1" xfId="1" applyNumberFormat="1" applyFont="1" applyFill="1" applyBorder="1" applyAlignment="1">
      <alignment horizontal="left" vertical="top" wrapText="1"/>
    </xf>
    <xf numFmtId="0" fontId="20" fillId="0" borderId="1" xfId="1" applyFont="1" applyFill="1" applyBorder="1" applyAlignment="1">
      <alignment horizontal="center" vertical="top"/>
    </xf>
    <xf numFmtId="165" fontId="20" fillId="0" borderId="1" xfId="1" applyNumberFormat="1" applyFont="1" applyFill="1" applyBorder="1" applyAlignment="1">
      <alignment horizontal="right" vertical="top"/>
    </xf>
    <xf numFmtId="3" fontId="20" fillId="0" borderId="1" xfId="1" applyNumberFormat="1" applyFont="1" applyFill="1" applyBorder="1" applyAlignment="1">
      <alignment horizontal="center" vertical="top"/>
    </xf>
    <xf numFmtId="165" fontId="21" fillId="0" borderId="1" xfId="1" applyNumberFormat="1" applyFont="1" applyFill="1" applyBorder="1" applyAlignment="1">
      <alignment horizontal="right" vertical="top"/>
    </xf>
    <xf numFmtId="49" fontId="14" fillId="0" borderId="1" xfId="1" applyNumberFormat="1" applyFont="1" applyFill="1" applyBorder="1" applyAlignment="1">
      <alignment horizontal="center" vertical="top"/>
    </xf>
    <xf numFmtId="49" fontId="14" fillId="0" borderId="1" xfId="1" applyNumberFormat="1" applyFont="1" applyFill="1" applyBorder="1" applyAlignment="1">
      <alignment horizontal="left" vertical="top"/>
    </xf>
    <xf numFmtId="0" fontId="14" fillId="0" borderId="1" xfId="0" applyNumberFormat="1" applyFont="1" applyFill="1" applyBorder="1" applyAlignment="1" applyProtection="1">
      <alignment horizontal="left" vertical="top" wrapText="1" justifyLastLine="1"/>
      <protection locked="0"/>
    </xf>
    <xf numFmtId="0" fontId="14" fillId="0" borderId="1" xfId="0" applyNumberFormat="1" applyFont="1" applyFill="1" applyBorder="1" applyAlignment="1" applyProtection="1">
      <alignment horizontal="center" vertical="top"/>
      <protection locked="0"/>
    </xf>
    <xf numFmtId="0" fontId="20" fillId="0" borderId="0" xfId="1" applyNumberFormat="1" applyFont="1" applyFill="1" applyBorder="1" applyAlignment="1">
      <alignment horizontal="left" vertical="top" wrapText="1"/>
    </xf>
    <xf numFmtId="0" fontId="16" fillId="0" borderId="1" xfId="29" applyNumberFormat="1" applyFont="1" applyFill="1" applyBorder="1" applyAlignment="1" applyProtection="1">
      <alignment horizontal="left" vertical="top" wrapText="1"/>
    </xf>
    <xf numFmtId="0" fontId="20" fillId="0" borderId="12" xfId="1" applyFont="1" applyFill="1" applyBorder="1" applyAlignment="1">
      <alignment horizontal="center" vertical="top"/>
    </xf>
    <xf numFmtId="0" fontId="14" fillId="0" borderId="11" xfId="29" applyNumberFormat="1" applyFont="1" applyFill="1" applyBorder="1" applyAlignment="1" applyProtection="1">
      <alignment horizontal="left" vertical="top" wrapText="1"/>
    </xf>
    <xf numFmtId="0" fontId="16" fillId="0" borderId="11" xfId="29" applyNumberFormat="1" applyFont="1" applyFill="1" applyBorder="1" applyAlignment="1" applyProtection="1">
      <alignment horizontal="left" vertical="top" wrapText="1"/>
    </xf>
    <xf numFmtId="0" fontId="21" fillId="0" borderId="1" xfId="1" applyNumberFormat="1" applyFont="1" applyFill="1" applyBorder="1" applyAlignment="1">
      <alignment horizontal="left" vertical="top" wrapText="1"/>
    </xf>
    <xf numFmtId="0" fontId="21" fillId="0" borderId="1" xfId="1" applyFont="1" applyFill="1" applyBorder="1" applyAlignment="1">
      <alignment horizontal="center" vertical="top"/>
    </xf>
    <xf numFmtId="0" fontId="22" fillId="0" borderId="1" xfId="1" applyNumberFormat="1" applyFont="1" applyFill="1" applyBorder="1" applyAlignment="1">
      <alignment horizontal="left" vertical="top" wrapText="1"/>
    </xf>
    <xf numFmtId="0" fontId="20" fillId="0" borderId="1" xfId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right" vertical="top"/>
    </xf>
    <xf numFmtId="0" fontId="22" fillId="0" borderId="2" xfId="1" applyNumberFormat="1" applyFont="1" applyFill="1" applyBorder="1" applyAlignment="1">
      <alignment horizontal="left" vertical="top" wrapText="1"/>
    </xf>
    <xf numFmtId="0" fontId="14" fillId="0" borderId="2" xfId="1" applyFont="1" applyFill="1" applyBorder="1" applyAlignment="1">
      <alignment horizontal="left" vertical="top" wrapText="1"/>
    </xf>
    <xf numFmtId="0" fontId="14" fillId="0" borderId="2" xfId="1" applyNumberFormat="1" applyFont="1" applyFill="1" applyBorder="1" applyAlignment="1">
      <alignment horizontal="left" vertical="top" wrapText="1"/>
    </xf>
    <xf numFmtId="165" fontId="14" fillId="0" borderId="1" xfId="2" applyNumberFormat="1" applyFont="1" applyFill="1" applyBorder="1" applyAlignment="1" applyProtection="1">
      <alignment horizontal="right" vertical="top" wrapText="1"/>
      <protection locked="0"/>
    </xf>
    <xf numFmtId="0" fontId="15" fillId="0" borderId="1" xfId="0" applyFont="1" applyBorder="1" applyAlignment="1">
      <alignment vertical="top" wrapText="1"/>
    </xf>
    <xf numFmtId="0" fontId="14" fillId="0" borderId="3" xfId="1" applyNumberFormat="1" applyFont="1" applyFill="1" applyBorder="1" applyAlignment="1">
      <alignment horizontal="left" vertical="top" wrapText="1"/>
    </xf>
    <xf numFmtId="0" fontId="14" fillId="0" borderId="1" xfId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14" fillId="0" borderId="0" xfId="0" applyFont="1" applyAlignment="1" applyProtection="1">
      <alignment horizontal="right" vertical="top"/>
      <protection locked="0"/>
    </xf>
    <xf numFmtId="0" fontId="14" fillId="0" borderId="1" xfId="0" applyNumberFormat="1" applyFont="1" applyFill="1" applyBorder="1" applyAlignment="1">
      <alignment horizontal="center" vertical="top" justifyLastLine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center" vertical="top" wrapText="1"/>
    </xf>
    <xf numFmtId="164" fontId="14" fillId="0" borderId="13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</cellXfs>
  <cellStyles count="44">
    <cellStyle name="br" xfId="3"/>
    <cellStyle name="col" xfId="4"/>
    <cellStyle name="st31" xfId="5"/>
    <cellStyle name="st32" xfId="6"/>
    <cellStyle name="st33" xfId="7"/>
    <cellStyle name="st34" xfId="8"/>
    <cellStyle name="st35" xfId="9"/>
    <cellStyle name="st36" xfId="10"/>
    <cellStyle name="st37" xfId="11"/>
    <cellStyle name="st38" xfId="12"/>
    <cellStyle name="style0" xfId="13"/>
    <cellStyle name="td" xfId="14"/>
    <cellStyle name="tr" xfId="15"/>
    <cellStyle name="xl21" xfId="16"/>
    <cellStyle name="xl22" xfId="17"/>
    <cellStyle name="xl23" xfId="18"/>
    <cellStyle name="xl24" xfId="19"/>
    <cellStyle name="xl25" xfId="20"/>
    <cellStyle name="xl26" xfId="21"/>
    <cellStyle name="xl27" xfId="22"/>
    <cellStyle name="xl28" xfId="23"/>
    <cellStyle name="xl29" xfId="24"/>
    <cellStyle name="xl30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8" xfId="33"/>
    <cellStyle name="xl39" xfId="34"/>
    <cellStyle name="xl40" xfId="35"/>
    <cellStyle name="xl41" xfId="36"/>
    <cellStyle name="xl42" xfId="37"/>
    <cellStyle name="xl43" xfId="38"/>
    <cellStyle name="xl44" xfId="39"/>
    <cellStyle name="xl45" xfId="40"/>
    <cellStyle name="xl46" xfId="41"/>
    <cellStyle name="Гиперссылка" xfId="43" builtinId="8"/>
    <cellStyle name="Обычный" xfId="0" builtinId="0"/>
    <cellStyle name="Обычный 2" xfId="1"/>
    <cellStyle name="Обычный 3" xfId="42"/>
    <cellStyle name="Обычный_Фонд Коменсации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zoomScaleNormal="100" workbookViewId="0">
      <selection activeCell="L2" sqref="L2"/>
    </sheetView>
  </sheetViews>
  <sheetFormatPr defaultRowHeight="15.75" x14ac:dyDescent="0.25"/>
  <cols>
    <col min="1" max="1" width="69.5703125" style="63" customWidth="1"/>
    <col min="2" max="2" width="16.85546875" style="67" customWidth="1"/>
    <col min="3" max="3" width="14" style="64" customWidth="1"/>
    <col min="4" max="4" width="16.5703125" style="64" customWidth="1"/>
    <col min="5" max="5" width="13.28515625" style="64" customWidth="1"/>
    <col min="6" max="6" width="13.7109375" style="64" customWidth="1"/>
    <col min="7" max="7" width="12.28515625" style="65" customWidth="1"/>
    <col min="8" max="8" width="44.140625" style="66" customWidth="1"/>
    <col min="9" max="9" width="10.28515625" style="1" bestFit="1" customWidth="1"/>
    <col min="10" max="16384" width="9.140625" style="8"/>
  </cols>
  <sheetData>
    <row r="1" spans="1:9" s="3" customFormat="1" ht="28.5" customHeight="1" x14ac:dyDescent="0.25">
      <c r="A1" s="68" t="s">
        <v>307</v>
      </c>
      <c r="B1" s="68"/>
      <c r="C1" s="68"/>
      <c r="D1" s="68"/>
      <c r="E1" s="68"/>
      <c r="F1" s="68"/>
      <c r="G1" s="68"/>
      <c r="H1" s="68"/>
    </row>
    <row r="2" spans="1:9" s="3" customFormat="1" ht="72" customHeight="1" x14ac:dyDescent="0.25">
      <c r="A2" s="75" t="s">
        <v>350</v>
      </c>
      <c r="B2" s="75"/>
      <c r="C2" s="75"/>
      <c r="D2" s="75"/>
      <c r="E2" s="75"/>
      <c r="F2" s="75"/>
      <c r="G2" s="75"/>
      <c r="H2" s="75"/>
    </row>
    <row r="3" spans="1:9" s="1" customFormat="1" x14ac:dyDescent="0.25">
      <c r="A3" s="69" t="s">
        <v>251</v>
      </c>
      <c r="B3" s="70" t="s">
        <v>47</v>
      </c>
      <c r="C3" s="70" t="s">
        <v>252</v>
      </c>
      <c r="D3" s="70"/>
      <c r="E3" s="71" t="s">
        <v>310</v>
      </c>
      <c r="F3" s="70" t="s">
        <v>253</v>
      </c>
      <c r="G3" s="70"/>
      <c r="H3" s="73" t="s">
        <v>256</v>
      </c>
    </row>
    <row r="4" spans="1:9" s="1" customFormat="1" ht="70.5" customHeight="1" x14ac:dyDescent="0.25">
      <c r="A4" s="69"/>
      <c r="B4" s="70"/>
      <c r="C4" s="4" t="s">
        <v>308</v>
      </c>
      <c r="D4" s="4" t="s">
        <v>309</v>
      </c>
      <c r="E4" s="72"/>
      <c r="F4" s="9" t="s">
        <v>254</v>
      </c>
      <c r="G4" s="9" t="s">
        <v>255</v>
      </c>
      <c r="H4" s="74"/>
    </row>
    <row r="5" spans="1:9" s="1" customFormat="1" x14ac:dyDescent="0.25">
      <c r="A5" s="10">
        <v>1</v>
      </c>
      <c r="B5" s="11">
        <v>2</v>
      </c>
      <c r="C5" s="11">
        <v>3</v>
      </c>
      <c r="D5" s="11">
        <v>4</v>
      </c>
      <c r="E5" s="12">
        <v>5</v>
      </c>
      <c r="F5" s="13">
        <v>6</v>
      </c>
      <c r="G5" s="12">
        <v>7</v>
      </c>
      <c r="H5" s="12">
        <v>8</v>
      </c>
      <c r="I5" s="5"/>
    </row>
    <row r="6" spans="1:9" s="1" customFormat="1" x14ac:dyDescent="0.25">
      <c r="A6" s="14" t="s">
        <v>0</v>
      </c>
      <c r="B6" s="11" t="s">
        <v>187</v>
      </c>
      <c r="C6" s="15">
        <f>SUM(C7+C14+C20+C37+C54+C59+C73+C80+C88+C99+C128)</f>
        <v>643471</v>
      </c>
      <c r="D6" s="15">
        <f>SUM(D7+D14+D20+D37+D54+D59+D73+D80+D88+D99+D128)</f>
        <v>698655.29999999993</v>
      </c>
      <c r="E6" s="15">
        <f>SUM(E7+E14+E20+E37+E54+E59+E73+E80+E88+E99+E128)</f>
        <v>724346.7</v>
      </c>
      <c r="F6" s="15">
        <f t="shared" ref="F6:F24" si="0">E6/C6*100</f>
        <v>112.56866276801907</v>
      </c>
      <c r="G6" s="15">
        <f>E6/D6*100</f>
        <v>103.67726402419046</v>
      </c>
      <c r="H6" s="16"/>
      <c r="I6" s="5"/>
    </row>
    <row r="7" spans="1:9" s="1" customFormat="1" x14ac:dyDescent="0.25">
      <c r="A7" s="17" t="s">
        <v>1</v>
      </c>
      <c r="B7" s="11" t="s">
        <v>188</v>
      </c>
      <c r="C7" s="15">
        <f>C8</f>
        <v>404986</v>
      </c>
      <c r="D7" s="15">
        <f t="shared" ref="D7:E7" si="1">D8</f>
        <v>407752</v>
      </c>
      <c r="E7" s="15">
        <f t="shared" si="1"/>
        <v>427356.8</v>
      </c>
      <c r="F7" s="15">
        <f t="shared" si="0"/>
        <v>105.52384526872534</v>
      </c>
      <c r="G7" s="15">
        <f t="shared" ref="G7:G78" si="2">E7/D7*100</f>
        <v>104.80802056151779</v>
      </c>
      <c r="H7" s="16"/>
      <c r="I7" s="5"/>
    </row>
    <row r="8" spans="1:9" s="1" customFormat="1" ht="90" customHeight="1" x14ac:dyDescent="0.25">
      <c r="A8" s="18" t="s">
        <v>76</v>
      </c>
      <c r="B8" s="19" t="s">
        <v>189</v>
      </c>
      <c r="C8" s="15">
        <f>C9+C10</f>
        <v>404986</v>
      </c>
      <c r="D8" s="15">
        <f>D9+D10</f>
        <v>407752</v>
      </c>
      <c r="E8" s="15">
        <f>E9+E10</f>
        <v>427356.8</v>
      </c>
      <c r="F8" s="15">
        <f t="shared" si="0"/>
        <v>105.52384526872534</v>
      </c>
      <c r="G8" s="15">
        <f t="shared" si="2"/>
        <v>104.80802056151779</v>
      </c>
      <c r="H8" s="16" t="s">
        <v>330</v>
      </c>
      <c r="I8" s="5"/>
    </row>
    <row r="9" spans="1:9" s="1" customFormat="1" ht="78.75" x14ac:dyDescent="0.25">
      <c r="A9" s="20" t="s">
        <v>2</v>
      </c>
      <c r="B9" s="19" t="s">
        <v>190</v>
      </c>
      <c r="C9" s="15">
        <v>403827</v>
      </c>
      <c r="D9" s="15">
        <v>403827</v>
      </c>
      <c r="E9" s="21">
        <v>423397.1</v>
      </c>
      <c r="F9" s="15">
        <f t="shared" si="0"/>
        <v>104.84615937022537</v>
      </c>
      <c r="G9" s="15">
        <f t="shared" si="2"/>
        <v>104.84615937022537</v>
      </c>
      <c r="H9" s="16"/>
      <c r="I9" s="5"/>
    </row>
    <row r="10" spans="1:9" s="1" customFormat="1" x14ac:dyDescent="0.25">
      <c r="A10" s="20" t="s">
        <v>178</v>
      </c>
      <c r="B10" s="19" t="s">
        <v>189</v>
      </c>
      <c r="C10" s="15">
        <f>C11+C12+C13</f>
        <v>1159</v>
      </c>
      <c r="D10" s="15">
        <f t="shared" ref="D10:E10" si="3">D11+D12+D13</f>
        <v>3925</v>
      </c>
      <c r="E10" s="15">
        <f t="shared" si="3"/>
        <v>3959.7</v>
      </c>
      <c r="F10" s="15" t="s">
        <v>328</v>
      </c>
      <c r="G10" s="15">
        <f t="shared" si="2"/>
        <v>100.88407643312101</v>
      </c>
      <c r="H10" s="16"/>
      <c r="I10" s="5"/>
    </row>
    <row r="11" spans="1:9" s="1" customFormat="1" ht="110.25" x14ac:dyDescent="0.25">
      <c r="A11" s="18" t="s">
        <v>3</v>
      </c>
      <c r="B11" s="19" t="s">
        <v>191</v>
      </c>
      <c r="C11" s="15">
        <v>264</v>
      </c>
      <c r="D11" s="15">
        <v>630</v>
      </c>
      <c r="E11" s="21">
        <v>648.29999999999995</v>
      </c>
      <c r="F11" s="15" t="s">
        <v>329</v>
      </c>
      <c r="G11" s="15">
        <f t="shared" si="2"/>
        <v>102.9047619047619</v>
      </c>
      <c r="H11" s="16"/>
      <c r="I11" s="5"/>
    </row>
    <row r="12" spans="1:9" s="1" customFormat="1" ht="47.25" x14ac:dyDescent="0.25">
      <c r="A12" s="20" t="s">
        <v>4</v>
      </c>
      <c r="B12" s="19" t="s">
        <v>192</v>
      </c>
      <c r="C12" s="15">
        <v>0</v>
      </c>
      <c r="D12" s="15">
        <v>2400</v>
      </c>
      <c r="E12" s="21">
        <v>2398.1999999999998</v>
      </c>
      <c r="F12" s="15" t="s">
        <v>257</v>
      </c>
      <c r="G12" s="15">
        <f t="shared" si="2"/>
        <v>99.924999999999997</v>
      </c>
      <c r="H12" s="16"/>
      <c r="I12" s="5"/>
    </row>
    <row r="13" spans="1:9" s="1" customFormat="1" ht="94.5" x14ac:dyDescent="0.25">
      <c r="A13" s="18" t="s">
        <v>5</v>
      </c>
      <c r="B13" s="19" t="s">
        <v>193</v>
      </c>
      <c r="C13" s="15">
        <v>895</v>
      </c>
      <c r="D13" s="15">
        <v>895</v>
      </c>
      <c r="E13" s="21">
        <v>913.2</v>
      </c>
      <c r="F13" s="15">
        <f t="shared" si="0"/>
        <v>102.03351955307262</v>
      </c>
      <c r="G13" s="15">
        <f t="shared" si="2"/>
        <v>102.03351955307262</v>
      </c>
      <c r="H13" s="16"/>
      <c r="I13" s="5"/>
    </row>
    <row r="14" spans="1:9" s="1" customFormat="1" ht="31.5" x14ac:dyDescent="0.25">
      <c r="A14" s="22" t="s">
        <v>6</v>
      </c>
      <c r="B14" s="23" t="s">
        <v>194</v>
      </c>
      <c r="C14" s="15">
        <f>C15</f>
        <v>4988</v>
      </c>
      <c r="D14" s="15">
        <f>D15</f>
        <v>5650.6</v>
      </c>
      <c r="E14" s="21">
        <f>E15</f>
        <v>5720.7999999999993</v>
      </c>
      <c r="F14" s="15">
        <f t="shared" si="0"/>
        <v>114.69125902165196</v>
      </c>
      <c r="G14" s="15">
        <f t="shared" si="2"/>
        <v>101.2423459455633</v>
      </c>
      <c r="H14" s="16"/>
      <c r="I14" s="5"/>
    </row>
    <row r="15" spans="1:9" s="1" customFormat="1" ht="100.5" customHeight="1" x14ac:dyDescent="0.25">
      <c r="A15" s="22" t="s">
        <v>7</v>
      </c>
      <c r="B15" s="23" t="s">
        <v>195</v>
      </c>
      <c r="C15" s="15">
        <f>C16+C17+C18+C19</f>
        <v>4988</v>
      </c>
      <c r="D15" s="15">
        <f t="shared" ref="D15:E15" si="4">D16+D17+D18+D19</f>
        <v>5650.6</v>
      </c>
      <c r="E15" s="15">
        <f t="shared" si="4"/>
        <v>5720.7999999999993</v>
      </c>
      <c r="F15" s="15">
        <f t="shared" si="0"/>
        <v>114.69125902165196</v>
      </c>
      <c r="G15" s="15">
        <f t="shared" si="2"/>
        <v>101.2423459455633</v>
      </c>
      <c r="H15" s="24" t="s">
        <v>297</v>
      </c>
      <c r="I15" s="5"/>
    </row>
    <row r="16" spans="1:9" s="1" customFormat="1" ht="31.5" x14ac:dyDescent="0.25">
      <c r="A16" s="25" t="s">
        <v>59</v>
      </c>
      <c r="B16" s="23" t="s">
        <v>196</v>
      </c>
      <c r="C16" s="15">
        <v>1734</v>
      </c>
      <c r="D16" s="15">
        <v>2460.3000000000002</v>
      </c>
      <c r="E16" s="21">
        <v>2549</v>
      </c>
      <c r="F16" s="15">
        <f t="shared" si="0"/>
        <v>147.00115340253748</v>
      </c>
      <c r="G16" s="15">
        <f t="shared" si="2"/>
        <v>103.60525139210665</v>
      </c>
      <c r="H16" s="16"/>
      <c r="I16" s="5"/>
    </row>
    <row r="17" spans="1:9" s="1" customFormat="1" ht="47.25" x14ac:dyDescent="0.25">
      <c r="A17" s="25" t="s">
        <v>60</v>
      </c>
      <c r="B17" s="23" t="s">
        <v>197</v>
      </c>
      <c r="C17" s="15">
        <v>16</v>
      </c>
      <c r="D17" s="15">
        <v>22.3</v>
      </c>
      <c r="E17" s="21">
        <v>24.5</v>
      </c>
      <c r="F17" s="15">
        <f t="shared" si="0"/>
        <v>153.125</v>
      </c>
      <c r="G17" s="15">
        <f t="shared" si="2"/>
        <v>109.86547085201795</v>
      </c>
      <c r="H17" s="16"/>
      <c r="I17" s="5"/>
    </row>
    <row r="18" spans="1:9" s="1" customFormat="1" ht="63" x14ac:dyDescent="0.25">
      <c r="A18" s="25" t="s">
        <v>61</v>
      </c>
      <c r="B18" s="23" t="s">
        <v>198</v>
      </c>
      <c r="C18" s="15">
        <v>3598</v>
      </c>
      <c r="D18" s="15">
        <v>3713.3</v>
      </c>
      <c r="E18" s="21">
        <v>3718.4</v>
      </c>
      <c r="F18" s="15">
        <f t="shared" si="0"/>
        <v>103.34630350194554</v>
      </c>
      <c r="G18" s="15">
        <f t="shared" si="2"/>
        <v>100.13734414132982</v>
      </c>
      <c r="H18" s="16"/>
      <c r="I18" s="5"/>
    </row>
    <row r="19" spans="1:9" s="1" customFormat="1" ht="47.25" x14ac:dyDescent="0.25">
      <c r="A19" s="25" t="s">
        <v>62</v>
      </c>
      <c r="B19" s="23" t="s">
        <v>199</v>
      </c>
      <c r="C19" s="15">
        <v>-360</v>
      </c>
      <c r="D19" s="15">
        <v>-545.29999999999995</v>
      </c>
      <c r="E19" s="21">
        <v>-571.1</v>
      </c>
      <c r="F19" s="15">
        <f t="shared" si="0"/>
        <v>158.63888888888889</v>
      </c>
      <c r="G19" s="15">
        <f t="shared" si="2"/>
        <v>104.73134054648818</v>
      </c>
      <c r="H19" s="16"/>
      <c r="I19" s="5"/>
    </row>
    <row r="20" spans="1:9" s="1" customFormat="1" x14ac:dyDescent="0.25">
      <c r="A20" s="26" t="s">
        <v>8</v>
      </c>
      <c r="B20" s="27" t="s">
        <v>200</v>
      </c>
      <c r="C20" s="28">
        <f>C21</f>
        <v>56500</v>
      </c>
      <c r="D20" s="28">
        <f t="shared" ref="D20:E20" si="5">D21</f>
        <v>55301</v>
      </c>
      <c r="E20" s="28">
        <f t="shared" si="5"/>
        <v>56018.6</v>
      </c>
      <c r="F20" s="15">
        <f t="shared" si="0"/>
        <v>99.147964601769914</v>
      </c>
      <c r="G20" s="15">
        <f t="shared" si="2"/>
        <v>101.29762572105388</v>
      </c>
      <c r="H20" s="16"/>
      <c r="I20" s="5"/>
    </row>
    <row r="21" spans="1:9" s="1" customFormat="1" x14ac:dyDescent="0.25">
      <c r="A21" s="26" t="s">
        <v>179</v>
      </c>
      <c r="B21" s="27" t="s">
        <v>48</v>
      </c>
      <c r="C21" s="28">
        <f>C22+C30+C33+C35</f>
        <v>56500</v>
      </c>
      <c r="D21" s="28">
        <f t="shared" ref="D21:E21" si="6">D22+D30+D33+D35</f>
        <v>55301</v>
      </c>
      <c r="E21" s="28">
        <f t="shared" si="6"/>
        <v>56018.6</v>
      </c>
      <c r="F21" s="15">
        <f t="shared" si="0"/>
        <v>99.147964601769914</v>
      </c>
      <c r="G21" s="15">
        <f t="shared" si="2"/>
        <v>101.29762572105388</v>
      </c>
      <c r="H21" s="16"/>
      <c r="I21" s="5"/>
    </row>
    <row r="22" spans="1:9" s="1" customFormat="1" ht="31.5" x14ac:dyDescent="0.25">
      <c r="A22" s="22" t="s">
        <v>9</v>
      </c>
      <c r="B22" s="23" t="s">
        <v>299</v>
      </c>
      <c r="C22" s="21">
        <f>C23+C26+C29</f>
        <v>42300</v>
      </c>
      <c r="D22" s="21">
        <f t="shared" ref="D22:E22" si="7">D23+D26+D29</f>
        <v>42619</v>
      </c>
      <c r="E22" s="21">
        <f t="shared" si="7"/>
        <v>43255.7</v>
      </c>
      <c r="F22" s="15">
        <f t="shared" si="0"/>
        <v>102.25933806146573</v>
      </c>
      <c r="G22" s="15">
        <f t="shared" si="2"/>
        <v>101.49393463009456</v>
      </c>
      <c r="H22" s="29"/>
      <c r="I22" s="5"/>
    </row>
    <row r="23" spans="1:9" s="1" customFormat="1" ht="31.5" x14ac:dyDescent="0.25">
      <c r="A23" s="25" t="s">
        <v>63</v>
      </c>
      <c r="B23" s="23" t="s">
        <v>201</v>
      </c>
      <c r="C23" s="21">
        <f>C24+C25</f>
        <v>39762</v>
      </c>
      <c r="D23" s="21">
        <f t="shared" ref="D23:E23" si="8">D24+D25</f>
        <v>37632</v>
      </c>
      <c r="E23" s="21">
        <f t="shared" si="8"/>
        <v>38269.5</v>
      </c>
      <c r="F23" s="15">
        <f t="shared" si="0"/>
        <v>96.246416176248687</v>
      </c>
      <c r="G23" s="15">
        <f t="shared" si="2"/>
        <v>101.6940369897959</v>
      </c>
      <c r="H23" s="16"/>
      <c r="I23" s="5"/>
    </row>
    <row r="24" spans="1:9" s="1" customFormat="1" ht="31.5" x14ac:dyDescent="0.25">
      <c r="A24" s="25" t="s">
        <v>63</v>
      </c>
      <c r="B24" s="23" t="s">
        <v>202</v>
      </c>
      <c r="C24" s="21">
        <v>39762</v>
      </c>
      <c r="D24" s="21">
        <v>37631.4</v>
      </c>
      <c r="E24" s="21">
        <v>38268.9</v>
      </c>
      <c r="F24" s="15">
        <f t="shared" si="0"/>
        <v>96.244907197827075</v>
      </c>
      <c r="G24" s="15">
        <f t="shared" si="2"/>
        <v>101.6940639997449</v>
      </c>
      <c r="H24" s="16"/>
      <c r="I24" s="5"/>
    </row>
    <row r="25" spans="1:9" s="1" customFormat="1" ht="47.25" x14ac:dyDescent="0.25">
      <c r="A25" s="25" t="s">
        <v>64</v>
      </c>
      <c r="B25" s="23" t="s">
        <v>203</v>
      </c>
      <c r="C25" s="21">
        <v>0</v>
      </c>
      <c r="D25" s="21">
        <v>0.6</v>
      </c>
      <c r="E25" s="21">
        <v>0.6</v>
      </c>
      <c r="F25" s="15" t="s">
        <v>257</v>
      </c>
      <c r="G25" s="15">
        <f t="shared" si="2"/>
        <v>100</v>
      </c>
      <c r="H25" s="16"/>
      <c r="I25" s="5"/>
    </row>
    <row r="26" spans="1:9" s="1" customFormat="1" ht="63" x14ac:dyDescent="0.25">
      <c r="A26" s="25" t="s">
        <v>282</v>
      </c>
      <c r="B26" s="23" t="s">
        <v>204</v>
      </c>
      <c r="C26" s="21">
        <f>C27+C28</f>
        <v>2538</v>
      </c>
      <c r="D26" s="21">
        <f t="shared" ref="D26:E26" si="9">D27+D28</f>
        <v>4987</v>
      </c>
      <c r="E26" s="21">
        <f t="shared" si="9"/>
        <v>4986.2</v>
      </c>
      <c r="F26" s="15">
        <f>E26/C26*100</f>
        <v>196.46178092986602</v>
      </c>
      <c r="G26" s="15">
        <f t="shared" si="2"/>
        <v>99.983958291558054</v>
      </c>
      <c r="H26" s="16"/>
      <c r="I26" s="5"/>
    </row>
    <row r="27" spans="1:9" s="1" customFormat="1" ht="63" x14ac:dyDescent="0.25">
      <c r="A27" s="25" t="s">
        <v>282</v>
      </c>
      <c r="B27" s="23" t="s">
        <v>205</v>
      </c>
      <c r="C27" s="21">
        <v>2538</v>
      </c>
      <c r="D27" s="21">
        <v>4987</v>
      </c>
      <c r="E27" s="21">
        <v>4986.2</v>
      </c>
      <c r="F27" s="15">
        <f>E27/C27*100</f>
        <v>196.46178092986602</v>
      </c>
      <c r="G27" s="15">
        <f t="shared" si="2"/>
        <v>99.983958291558054</v>
      </c>
      <c r="H27" s="16"/>
      <c r="I27" s="5"/>
    </row>
    <row r="28" spans="1:9" s="1" customFormat="1" ht="47.25" x14ac:dyDescent="0.25">
      <c r="A28" s="25" t="s">
        <v>65</v>
      </c>
      <c r="B28" s="23" t="s">
        <v>206</v>
      </c>
      <c r="C28" s="21">
        <v>0</v>
      </c>
      <c r="D28" s="21">
        <v>0</v>
      </c>
      <c r="E28" s="21">
        <v>0</v>
      </c>
      <c r="F28" s="15">
        <v>0</v>
      </c>
      <c r="G28" s="15">
        <v>0</v>
      </c>
      <c r="H28" s="16"/>
      <c r="I28" s="5"/>
    </row>
    <row r="29" spans="1:9" s="1" customFormat="1" ht="47.25" x14ac:dyDescent="0.25">
      <c r="A29" s="25" t="s">
        <v>264</v>
      </c>
      <c r="B29" s="23" t="s">
        <v>207</v>
      </c>
      <c r="C29" s="21">
        <v>0</v>
      </c>
      <c r="D29" s="21">
        <v>0</v>
      </c>
      <c r="E29" s="21">
        <v>0</v>
      </c>
      <c r="F29" s="15">
        <v>0</v>
      </c>
      <c r="G29" s="15">
        <v>0</v>
      </c>
      <c r="H29" s="16"/>
      <c r="I29" s="5"/>
    </row>
    <row r="30" spans="1:9" s="1" customFormat="1" ht="31.5" x14ac:dyDescent="0.25">
      <c r="A30" s="17" t="s">
        <v>10</v>
      </c>
      <c r="B30" s="11" t="s">
        <v>208</v>
      </c>
      <c r="C30" s="15">
        <f>C31+C32</f>
        <v>13400</v>
      </c>
      <c r="D30" s="15">
        <f t="shared" ref="D30:E30" si="10">D31+D32</f>
        <v>12202</v>
      </c>
      <c r="E30" s="15">
        <f t="shared" si="10"/>
        <v>12278.599999999999</v>
      </c>
      <c r="F30" s="15">
        <f>E30/C30*100</f>
        <v>91.631343283582083</v>
      </c>
      <c r="G30" s="15">
        <f t="shared" si="2"/>
        <v>100.62776594000982</v>
      </c>
      <c r="H30" s="29" t="s">
        <v>295</v>
      </c>
      <c r="I30" s="5"/>
    </row>
    <row r="31" spans="1:9" s="1" customFormat="1" ht="31.5" x14ac:dyDescent="0.25">
      <c r="A31" s="17" t="s">
        <v>10</v>
      </c>
      <c r="B31" s="11" t="s">
        <v>209</v>
      </c>
      <c r="C31" s="15">
        <v>13400</v>
      </c>
      <c r="D31" s="15">
        <v>12200.7</v>
      </c>
      <c r="E31" s="21">
        <v>12277.3</v>
      </c>
      <c r="F31" s="15">
        <f>E31/C31*100</f>
        <v>91.621641791044766</v>
      </c>
      <c r="G31" s="15">
        <f t="shared" si="2"/>
        <v>100.62783282926388</v>
      </c>
      <c r="H31" s="16"/>
      <c r="I31" s="5"/>
    </row>
    <row r="32" spans="1:9" s="1" customFormat="1" ht="47.25" x14ac:dyDescent="0.25">
      <c r="A32" s="25" t="s">
        <v>66</v>
      </c>
      <c r="B32" s="11" t="s">
        <v>210</v>
      </c>
      <c r="C32" s="15">
        <v>0</v>
      </c>
      <c r="D32" s="15">
        <v>1.3</v>
      </c>
      <c r="E32" s="21">
        <v>1.3</v>
      </c>
      <c r="F32" s="15" t="s">
        <v>257</v>
      </c>
      <c r="G32" s="15">
        <f t="shared" si="2"/>
        <v>100</v>
      </c>
      <c r="H32" s="16"/>
      <c r="I32" s="5"/>
    </row>
    <row r="33" spans="1:9" s="1" customFormat="1" ht="63" x14ac:dyDescent="0.25">
      <c r="A33" s="17" t="s">
        <v>11</v>
      </c>
      <c r="B33" s="11" t="s">
        <v>211</v>
      </c>
      <c r="C33" s="15">
        <f>C34</f>
        <v>450</v>
      </c>
      <c r="D33" s="15">
        <f t="shared" ref="D33:E33" si="11">D34</f>
        <v>77</v>
      </c>
      <c r="E33" s="15">
        <f t="shared" si="11"/>
        <v>76.900000000000006</v>
      </c>
      <c r="F33" s="15">
        <f t="shared" ref="F33:F55" si="12">E33/C33*100</f>
        <v>17.088888888888889</v>
      </c>
      <c r="G33" s="15">
        <f t="shared" si="2"/>
        <v>99.870129870129873</v>
      </c>
      <c r="H33" s="29" t="s">
        <v>349</v>
      </c>
      <c r="I33" s="5"/>
    </row>
    <row r="34" spans="1:9" s="1" customFormat="1" x14ac:dyDescent="0.25">
      <c r="A34" s="17" t="s">
        <v>11</v>
      </c>
      <c r="B34" s="11" t="s">
        <v>212</v>
      </c>
      <c r="C34" s="15">
        <v>450</v>
      </c>
      <c r="D34" s="15">
        <v>77</v>
      </c>
      <c r="E34" s="21">
        <v>76.900000000000006</v>
      </c>
      <c r="F34" s="15">
        <f t="shared" si="12"/>
        <v>17.088888888888889</v>
      </c>
      <c r="G34" s="15">
        <f t="shared" si="2"/>
        <v>99.870129870129873</v>
      </c>
      <c r="H34" s="16"/>
      <c r="I34" s="5"/>
    </row>
    <row r="35" spans="1:9" s="1" customFormat="1" ht="173.25" x14ac:dyDescent="0.25">
      <c r="A35" s="17" t="s">
        <v>12</v>
      </c>
      <c r="B35" s="11" t="s">
        <v>213</v>
      </c>
      <c r="C35" s="15">
        <f>C36</f>
        <v>350</v>
      </c>
      <c r="D35" s="15">
        <f t="shared" ref="D35:E35" si="13">D36</f>
        <v>403</v>
      </c>
      <c r="E35" s="15">
        <f t="shared" si="13"/>
        <v>407.4</v>
      </c>
      <c r="F35" s="15">
        <f t="shared" si="12"/>
        <v>116.39999999999999</v>
      </c>
      <c r="G35" s="15">
        <f t="shared" si="2"/>
        <v>101.09181141439205</v>
      </c>
      <c r="H35" s="29" t="s">
        <v>345</v>
      </c>
      <c r="I35" s="5"/>
    </row>
    <row r="36" spans="1:9" s="1" customFormat="1" ht="31.5" x14ac:dyDescent="0.25">
      <c r="A36" s="17" t="s">
        <v>77</v>
      </c>
      <c r="B36" s="11" t="s">
        <v>214</v>
      </c>
      <c r="C36" s="15">
        <v>350</v>
      </c>
      <c r="D36" s="15">
        <v>403</v>
      </c>
      <c r="E36" s="21">
        <v>407.4</v>
      </c>
      <c r="F36" s="15">
        <f t="shared" si="12"/>
        <v>116.39999999999999</v>
      </c>
      <c r="G36" s="15">
        <f t="shared" si="2"/>
        <v>101.09181141439205</v>
      </c>
      <c r="H36" s="30"/>
      <c r="I36" s="5"/>
    </row>
    <row r="37" spans="1:9" s="1" customFormat="1" x14ac:dyDescent="0.25">
      <c r="A37" s="31" t="s">
        <v>13</v>
      </c>
      <c r="B37" s="27" t="s">
        <v>215</v>
      </c>
      <c r="C37" s="28">
        <f>C38</f>
        <v>89905</v>
      </c>
      <c r="D37" s="28">
        <f t="shared" ref="D37:E37" si="14">D38</f>
        <v>134927</v>
      </c>
      <c r="E37" s="28">
        <f t="shared" si="14"/>
        <v>138911.59999999998</v>
      </c>
      <c r="F37" s="15">
        <f t="shared" si="12"/>
        <v>154.50931538846558</v>
      </c>
      <c r="G37" s="15">
        <f t="shared" si="2"/>
        <v>102.95315244539638</v>
      </c>
      <c r="H37" s="32"/>
      <c r="I37" s="5"/>
    </row>
    <row r="38" spans="1:9" s="1" customFormat="1" x14ac:dyDescent="0.25">
      <c r="A38" s="31" t="s">
        <v>180</v>
      </c>
      <c r="B38" s="27" t="s">
        <v>49</v>
      </c>
      <c r="C38" s="28">
        <f>C39+C41+C43+C47</f>
        <v>89905</v>
      </c>
      <c r="D38" s="28">
        <f t="shared" ref="D38:E38" si="15">D39+D41+D43+D47</f>
        <v>134927</v>
      </c>
      <c r="E38" s="28">
        <f t="shared" si="15"/>
        <v>138911.59999999998</v>
      </c>
      <c r="F38" s="15">
        <f t="shared" si="12"/>
        <v>154.50931538846558</v>
      </c>
      <c r="G38" s="15">
        <f t="shared" si="2"/>
        <v>102.95315244539638</v>
      </c>
      <c r="H38" s="16"/>
      <c r="I38" s="5"/>
    </row>
    <row r="39" spans="1:9" s="1" customFormat="1" ht="141.75" x14ac:dyDescent="0.25">
      <c r="A39" s="25" t="s">
        <v>14</v>
      </c>
      <c r="B39" s="33" t="s">
        <v>300</v>
      </c>
      <c r="C39" s="15">
        <f>C40</f>
        <v>1202</v>
      </c>
      <c r="D39" s="15">
        <f t="shared" ref="D39:E39" si="16">D40</f>
        <v>1370</v>
      </c>
      <c r="E39" s="15">
        <f t="shared" si="16"/>
        <v>1426.2</v>
      </c>
      <c r="F39" s="15">
        <f t="shared" si="12"/>
        <v>118.65224625623961</v>
      </c>
      <c r="G39" s="15">
        <f t="shared" si="2"/>
        <v>104.10218978102191</v>
      </c>
      <c r="H39" s="29" t="s">
        <v>331</v>
      </c>
      <c r="I39" s="5"/>
    </row>
    <row r="40" spans="1:9" s="1" customFormat="1" ht="47.25" x14ac:dyDescent="0.25">
      <c r="A40" s="25" t="s">
        <v>67</v>
      </c>
      <c r="B40" s="33" t="s">
        <v>216</v>
      </c>
      <c r="C40" s="15">
        <v>1202</v>
      </c>
      <c r="D40" s="15">
        <v>1370</v>
      </c>
      <c r="E40" s="21">
        <v>1426.2</v>
      </c>
      <c r="F40" s="15">
        <f t="shared" si="12"/>
        <v>118.65224625623961</v>
      </c>
      <c r="G40" s="15">
        <f t="shared" si="2"/>
        <v>104.10218978102191</v>
      </c>
      <c r="H40" s="16"/>
      <c r="I40" s="5"/>
    </row>
    <row r="41" spans="1:9" s="1" customFormat="1" ht="189" x14ac:dyDescent="0.25">
      <c r="A41" s="25" t="s">
        <v>15</v>
      </c>
      <c r="B41" s="33" t="s">
        <v>217</v>
      </c>
      <c r="C41" s="15">
        <f>C42</f>
        <v>61770</v>
      </c>
      <c r="D41" s="15">
        <f t="shared" ref="D41:E41" si="17">D42</f>
        <v>98696</v>
      </c>
      <c r="E41" s="15">
        <f t="shared" si="17"/>
        <v>101065.9</v>
      </c>
      <c r="F41" s="15">
        <f t="shared" si="12"/>
        <v>163.61648049214827</v>
      </c>
      <c r="G41" s="15">
        <f t="shared" si="2"/>
        <v>102.40121180189672</v>
      </c>
      <c r="H41" s="29" t="s">
        <v>332</v>
      </c>
      <c r="I41" s="5"/>
    </row>
    <row r="42" spans="1:9" s="1" customFormat="1" ht="31.5" x14ac:dyDescent="0.25">
      <c r="A42" s="25" t="s">
        <v>68</v>
      </c>
      <c r="B42" s="33" t="s">
        <v>218</v>
      </c>
      <c r="C42" s="15">
        <v>61770</v>
      </c>
      <c r="D42" s="15">
        <v>98696</v>
      </c>
      <c r="E42" s="21">
        <v>101065.9</v>
      </c>
      <c r="F42" s="15">
        <f t="shared" si="12"/>
        <v>163.61648049214827</v>
      </c>
      <c r="G42" s="15">
        <f t="shared" si="2"/>
        <v>102.40121180189672</v>
      </c>
      <c r="H42" s="16"/>
      <c r="I42" s="5"/>
    </row>
    <row r="43" spans="1:9" s="1" customFormat="1" x14ac:dyDescent="0.25">
      <c r="A43" s="34" t="s">
        <v>78</v>
      </c>
      <c r="B43" s="23" t="s">
        <v>219</v>
      </c>
      <c r="C43" s="15">
        <f>C45+C46</f>
        <v>23910</v>
      </c>
      <c r="D43" s="15">
        <f t="shared" ref="D43:E43" si="18">D45+D46</f>
        <v>28496</v>
      </c>
      <c r="E43" s="15">
        <f t="shared" si="18"/>
        <v>29979</v>
      </c>
      <c r="F43" s="15">
        <f t="shared" si="12"/>
        <v>125.38268506900879</v>
      </c>
      <c r="G43" s="15">
        <f t="shared" si="2"/>
        <v>105.20423919146546</v>
      </c>
      <c r="H43" s="16"/>
      <c r="I43" s="5"/>
    </row>
    <row r="44" spans="1:9" s="1" customFormat="1" x14ac:dyDescent="0.25">
      <c r="A44" s="34" t="s">
        <v>78</v>
      </c>
      <c r="B44" s="23" t="s">
        <v>298</v>
      </c>
      <c r="C44" s="15">
        <f>C45+C46</f>
        <v>23910</v>
      </c>
      <c r="D44" s="15">
        <f t="shared" ref="D44:E44" si="19">D45+D46</f>
        <v>28496</v>
      </c>
      <c r="E44" s="15">
        <f t="shared" si="19"/>
        <v>29979</v>
      </c>
      <c r="F44" s="15">
        <f t="shared" si="12"/>
        <v>125.38268506900879</v>
      </c>
      <c r="G44" s="15">
        <f t="shared" si="2"/>
        <v>105.20423919146546</v>
      </c>
      <c r="H44" s="16"/>
      <c r="I44" s="5"/>
    </row>
    <row r="45" spans="1:9" s="1" customFormat="1" ht="31.5" x14ac:dyDescent="0.25">
      <c r="A45" s="34" t="s">
        <v>16</v>
      </c>
      <c r="B45" s="23" t="s">
        <v>220</v>
      </c>
      <c r="C45" s="21">
        <v>4577</v>
      </c>
      <c r="D45" s="21">
        <v>6444</v>
      </c>
      <c r="E45" s="21">
        <v>6334.3</v>
      </c>
      <c r="F45" s="15">
        <f t="shared" si="12"/>
        <v>138.39414463622461</v>
      </c>
      <c r="G45" s="15">
        <f t="shared" si="2"/>
        <v>98.29764121663564</v>
      </c>
      <c r="H45" s="16" t="s">
        <v>334</v>
      </c>
      <c r="I45" s="5"/>
    </row>
    <row r="46" spans="1:9" s="1" customFormat="1" ht="31.5" x14ac:dyDescent="0.25">
      <c r="A46" s="34" t="s">
        <v>17</v>
      </c>
      <c r="B46" s="23" t="s">
        <v>221</v>
      </c>
      <c r="C46" s="21">
        <v>19333</v>
      </c>
      <c r="D46" s="21">
        <v>22052</v>
      </c>
      <c r="E46" s="21">
        <v>23644.7</v>
      </c>
      <c r="F46" s="15">
        <f t="shared" si="12"/>
        <v>122.30228107381163</v>
      </c>
      <c r="G46" s="15">
        <f t="shared" si="2"/>
        <v>107.22247415200437</v>
      </c>
      <c r="H46" s="16" t="s">
        <v>333</v>
      </c>
      <c r="I46" s="5"/>
    </row>
    <row r="47" spans="1:9" s="1" customFormat="1" x14ac:dyDescent="0.25">
      <c r="A47" s="25" t="s">
        <v>79</v>
      </c>
      <c r="B47" s="33" t="s">
        <v>222</v>
      </c>
      <c r="C47" s="21">
        <f>C49+C51</f>
        <v>3023</v>
      </c>
      <c r="D47" s="21">
        <f t="shared" ref="D47:E47" si="20">D49+D51</f>
        <v>6365</v>
      </c>
      <c r="E47" s="21">
        <f t="shared" si="20"/>
        <v>6440.5</v>
      </c>
      <c r="F47" s="15">
        <f t="shared" si="12"/>
        <v>213.04995038041682</v>
      </c>
      <c r="G47" s="15">
        <f t="shared" si="2"/>
        <v>101.18617439120187</v>
      </c>
      <c r="H47" s="16"/>
      <c r="I47" s="5"/>
    </row>
    <row r="48" spans="1:9" s="1" customFormat="1" x14ac:dyDescent="0.25">
      <c r="A48" s="25" t="s">
        <v>79</v>
      </c>
      <c r="B48" s="33" t="s">
        <v>301</v>
      </c>
      <c r="C48" s="21">
        <f>C49+C51</f>
        <v>3023</v>
      </c>
      <c r="D48" s="21">
        <f t="shared" ref="D48:E48" si="21">D49+D51</f>
        <v>6365</v>
      </c>
      <c r="E48" s="21">
        <f t="shared" si="21"/>
        <v>6440.5</v>
      </c>
      <c r="F48" s="15">
        <f t="shared" si="12"/>
        <v>213.04995038041682</v>
      </c>
      <c r="G48" s="15">
        <f t="shared" si="2"/>
        <v>101.18617439120187</v>
      </c>
      <c r="H48" s="29"/>
      <c r="I48" s="5"/>
    </row>
    <row r="49" spans="1:9" s="1" customFormat="1" ht="63" x14ac:dyDescent="0.25">
      <c r="A49" s="25" t="s">
        <v>18</v>
      </c>
      <c r="B49" s="33" t="s">
        <v>260</v>
      </c>
      <c r="C49" s="15">
        <f>C50</f>
        <v>2127</v>
      </c>
      <c r="D49" s="15">
        <f t="shared" ref="D49:E49" si="22">D50</f>
        <v>5445</v>
      </c>
      <c r="E49" s="15">
        <f t="shared" si="22"/>
        <v>5467.4</v>
      </c>
      <c r="F49" s="15">
        <f t="shared" si="12"/>
        <v>257.0474847202633</v>
      </c>
      <c r="G49" s="15">
        <f t="shared" si="2"/>
        <v>100.41138659320477</v>
      </c>
      <c r="H49" s="29" t="s">
        <v>335</v>
      </c>
      <c r="I49" s="5"/>
    </row>
    <row r="50" spans="1:9" s="1" customFormat="1" ht="31.5" x14ac:dyDescent="0.25">
      <c r="A50" s="25" t="s">
        <v>69</v>
      </c>
      <c r="B50" s="33" t="s">
        <v>223</v>
      </c>
      <c r="C50" s="15">
        <v>2127</v>
      </c>
      <c r="D50" s="15">
        <v>5445</v>
      </c>
      <c r="E50" s="21">
        <v>5467.4</v>
      </c>
      <c r="F50" s="15">
        <f t="shared" si="12"/>
        <v>257.0474847202633</v>
      </c>
      <c r="G50" s="15">
        <f t="shared" si="2"/>
        <v>100.41138659320477</v>
      </c>
      <c r="H50" s="16"/>
      <c r="I50" s="5"/>
    </row>
    <row r="51" spans="1:9" s="1" customFormat="1" ht="31.5" x14ac:dyDescent="0.25">
      <c r="A51" s="25" t="s">
        <v>19</v>
      </c>
      <c r="B51" s="33" t="s">
        <v>224</v>
      </c>
      <c r="C51" s="15">
        <f>C52</f>
        <v>896</v>
      </c>
      <c r="D51" s="15">
        <f t="shared" ref="D51:E51" si="23">D52</f>
        <v>920</v>
      </c>
      <c r="E51" s="15">
        <f t="shared" si="23"/>
        <v>973.1</v>
      </c>
      <c r="F51" s="15">
        <f t="shared" si="12"/>
        <v>108.60491071428571</v>
      </c>
      <c r="G51" s="15">
        <f t="shared" si="2"/>
        <v>105.77173913043478</v>
      </c>
      <c r="H51" s="16" t="s">
        <v>333</v>
      </c>
      <c r="I51" s="5"/>
    </row>
    <row r="52" spans="1:9" s="1" customFormat="1" ht="31.5" x14ac:dyDescent="0.25">
      <c r="A52" s="25" t="s">
        <v>70</v>
      </c>
      <c r="B52" s="33" t="s">
        <v>224</v>
      </c>
      <c r="C52" s="15">
        <v>896</v>
      </c>
      <c r="D52" s="15">
        <v>920</v>
      </c>
      <c r="E52" s="21">
        <v>973.1</v>
      </c>
      <c r="F52" s="15">
        <f t="shared" si="12"/>
        <v>108.60491071428571</v>
      </c>
      <c r="G52" s="15">
        <f t="shared" si="2"/>
        <v>105.77173913043478</v>
      </c>
      <c r="H52" s="16"/>
      <c r="I52" s="5"/>
    </row>
    <row r="53" spans="1:9" s="1" customFormat="1" ht="141.75" x14ac:dyDescent="0.25">
      <c r="A53" s="35" t="s">
        <v>258</v>
      </c>
      <c r="B53" s="36" t="s">
        <v>257</v>
      </c>
      <c r="C53" s="15">
        <f>C54+C59+C73+C80+C88+C99+C128</f>
        <v>87092</v>
      </c>
      <c r="D53" s="15">
        <f>D54+D59+D73+D80+D88+D99+D128</f>
        <v>95024.7</v>
      </c>
      <c r="E53" s="15">
        <f>E54+E59+E73+E80+E88+E99+E128</f>
        <v>96338.9</v>
      </c>
      <c r="F53" s="15">
        <f t="shared" si="12"/>
        <v>110.61739310154779</v>
      </c>
      <c r="G53" s="15">
        <f t="shared" si="2"/>
        <v>101.38300883875455</v>
      </c>
      <c r="H53" s="16" t="s">
        <v>344</v>
      </c>
      <c r="I53" s="5"/>
    </row>
    <row r="54" spans="1:9" s="1" customFormat="1" x14ac:dyDescent="0.25">
      <c r="A54" s="37" t="s">
        <v>20</v>
      </c>
      <c r="B54" s="38" t="s">
        <v>225</v>
      </c>
      <c r="C54" s="39">
        <f>C55+C57</f>
        <v>1852</v>
      </c>
      <c r="D54" s="39">
        <f>D55+D57</f>
        <v>2222</v>
      </c>
      <c r="E54" s="39">
        <f>E55+E57</f>
        <v>2248.8000000000002</v>
      </c>
      <c r="F54" s="15">
        <f t="shared" si="12"/>
        <v>121.42548596112313</v>
      </c>
      <c r="G54" s="15">
        <f t="shared" si="2"/>
        <v>101.20612061206123</v>
      </c>
      <c r="H54" s="16"/>
      <c r="I54" s="5"/>
    </row>
    <row r="55" spans="1:9" s="1" customFormat="1" ht="31.5" x14ac:dyDescent="0.25">
      <c r="A55" s="25" t="s">
        <v>80</v>
      </c>
      <c r="B55" s="38" t="s">
        <v>226</v>
      </c>
      <c r="C55" s="39">
        <f>C56</f>
        <v>1852</v>
      </c>
      <c r="D55" s="39">
        <f t="shared" ref="D55:E55" si="24">D56</f>
        <v>1769</v>
      </c>
      <c r="E55" s="39">
        <f t="shared" si="24"/>
        <v>1768.8</v>
      </c>
      <c r="F55" s="15">
        <f t="shared" si="12"/>
        <v>95.507559395248379</v>
      </c>
      <c r="G55" s="15">
        <f t="shared" si="2"/>
        <v>99.988694177501415</v>
      </c>
      <c r="H55" s="16"/>
      <c r="I55" s="5"/>
    </row>
    <row r="56" spans="1:9" s="1" customFormat="1" ht="63" x14ac:dyDescent="0.25">
      <c r="A56" s="25" t="s">
        <v>71</v>
      </c>
      <c r="B56" s="38" t="s">
        <v>227</v>
      </c>
      <c r="C56" s="39">
        <v>1852</v>
      </c>
      <c r="D56" s="39">
        <v>1769</v>
      </c>
      <c r="E56" s="21">
        <v>1768.8</v>
      </c>
      <c r="F56" s="15">
        <f t="shared" ref="F56" si="25">E56/C56*100</f>
        <v>95.507559395248379</v>
      </c>
      <c r="G56" s="15">
        <f t="shared" si="2"/>
        <v>99.988694177501415</v>
      </c>
      <c r="H56" s="16"/>
      <c r="I56" s="5"/>
    </row>
    <row r="57" spans="1:9" s="1" customFormat="1" ht="63" x14ac:dyDescent="0.25">
      <c r="A57" s="16" t="s">
        <v>315</v>
      </c>
      <c r="B57" s="38" t="s">
        <v>316</v>
      </c>
      <c r="C57" s="39">
        <f>C58</f>
        <v>0</v>
      </c>
      <c r="D57" s="39">
        <f t="shared" ref="D57:E57" si="26">D58</f>
        <v>453</v>
      </c>
      <c r="E57" s="39">
        <f t="shared" si="26"/>
        <v>480</v>
      </c>
      <c r="F57" s="15" t="s">
        <v>257</v>
      </c>
      <c r="G57" s="15">
        <f t="shared" si="2"/>
        <v>105.96026490066225</v>
      </c>
      <c r="H57" s="16"/>
      <c r="I57" s="5"/>
    </row>
    <row r="58" spans="1:9" s="1" customFormat="1" ht="126" x14ac:dyDescent="0.25">
      <c r="A58" s="25" t="s">
        <v>314</v>
      </c>
      <c r="B58" s="38" t="s">
        <v>317</v>
      </c>
      <c r="C58" s="39">
        <v>0</v>
      </c>
      <c r="D58" s="39">
        <v>453</v>
      </c>
      <c r="E58" s="39">
        <v>480</v>
      </c>
      <c r="F58" s="15" t="s">
        <v>257</v>
      </c>
      <c r="G58" s="15">
        <f t="shared" si="2"/>
        <v>105.96026490066225</v>
      </c>
      <c r="H58" s="16" t="s">
        <v>348</v>
      </c>
      <c r="I58" s="5"/>
    </row>
    <row r="59" spans="1:9" s="1" customFormat="1" ht="47.25" x14ac:dyDescent="0.25">
      <c r="A59" s="37" t="s">
        <v>21</v>
      </c>
      <c r="B59" s="38" t="s">
        <v>228</v>
      </c>
      <c r="C59" s="39">
        <f>C60</f>
        <v>56734</v>
      </c>
      <c r="D59" s="39">
        <f t="shared" ref="D59:E59" si="27">D60</f>
        <v>78414.7</v>
      </c>
      <c r="E59" s="39">
        <f t="shared" si="27"/>
        <v>78808.999999999985</v>
      </c>
      <c r="F59" s="15">
        <f>E59/C59*100</f>
        <v>138.90964853526984</v>
      </c>
      <c r="G59" s="15">
        <f t="shared" si="2"/>
        <v>100.50283939108355</v>
      </c>
      <c r="H59" s="16"/>
      <c r="I59" s="5"/>
    </row>
    <row r="60" spans="1:9" s="1" customFormat="1" ht="31.5" x14ac:dyDescent="0.25">
      <c r="A60" s="37" t="s">
        <v>181</v>
      </c>
      <c r="B60" s="38" t="s">
        <v>229</v>
      </c>
      <c r="C60" s="39">
        <f>C61+C63+C70</f>
        <v>56734</v>
      </c>
      <c r="D60" s="39">
        <f t="shared" ref="D60:E60" si="28">D61+D63+D70</f>
        <v>78414.7</v>
      </c>
      <c r="E60" s="39">
        <f t="shared" si="28"/>
        <v>78808.999999999985</v>
      </c>
      <c r="F60" s="15">
        <f>E60/C60*100</f>
        <v>138.90964853526984</v>
      </c>
      <c r="G60" s="15">
        <f t="shared" si="2"/>
        <v>100.50283939108355</v>
      </c>
      <c r="H60" s="16"/>
      <c r="I60" s="5"/>
    </row>
    <row r="61" spans="1:9" s="1" customFormat="1" ht="78.75" x14ac:dyDescent="0.25">
      <c r="A61" s="37" t="s">
        <v>81</v>
      </c>
      <c r="B61" s="40">
        <v>11101000</v>
      </c>
      <c r="C61" s="39">
        <f>C62</f>
        <v>0</v>
      </c>
      <c r="D61" s="39">
        <f t="shared" ref="D61" si="29">D62</f>
        <v>-3.8</v>
      </c>
      <c r="E61" s="39">
        <f>E62</f>
        <v>0.9</v>
      </c>
      <c r="F61" s="15" t="s">
        <v>257</v>
      </c>
      <c r="G61" s="15">
        <f t="shared" si="2"/>
        <v>-23.684210526315791</v>
      </c>
      <c r="H61" s="16"/>
      <c r="I61" s="5"/>
    </row>
    <row r="62" spans="1:9" s="1" customFormat="1" ht="47.25" x14ac:dyDescent="0.25">
      <c r="A62" s="37" t="s">
        <v>22</v>
      </c>
      <c r="B62" s="40">
        <v>11101040</v>
      </c>
      <c r="C62" s="41">
        <v>0</v>
      </c>
      <c r="D62" s="41">
        <v>-3.8</v>
      </c>
      <c r="E62" s="21">
        <v>0.9</v>
      </c>
      <c r="F62" s="15" t="s">
        <v>257</v>
      </c>
      <c r="G62" s="15">
        <f t="shared" si="2"/>
        <v>-23.684210526315791</v>
      </c>
      <c r="H62" s="16"/>
      <c r="I62" s="5"/>
    </row>
    <row r="63" spans="1:9" s="1" customFormat="1" ht="78.75" x14ac:dyDescent="0.25">
      <c r="A63" s="17" t="s">
        <v>82</v>
      </c>
      <c r="B63" s="42" t="s">
        <v>83</v>
      </c>
      <c r="C63" s="41">
        <f>C64+C66+C68</f>
        <v>55031</v>
      </c>
      <c r="D63" s="41">
        <f t="shared" ref="D63:E63" si="30">D64+D66+D68</f>
        <v>76300.5</v>
      </c>
      <c r="E63" s="41">
        <f t="shared" si="30"/>
        <v>76593.799999999988</v>
      </c>
      <c r="F63" s="15">
        <f>E63/C63*100</f>
        <v>139.18300594210532</v>
      </c>
      <c r="G63" s="15">
        <f t="shared" si="2"/>
        <v>100.38440115071327</v>
      </c>
      <c r="H63" s="16" t="s">
        <v>343</v>
      </c>
      <c r="I63" s="5"/>
    </row>
    <row r="64" spans="1:9" s="1" customFormat="1" ht="63" x14ac:dyDescent="0.25">
      <c r="A64" s="17" t="s">
        <v>85</v>
      </c>
      <c r="B64" s="42" t="s">
        <v>84</v>
      </c>
      <c r="C64" s="41">
        <f>C65</f>
        <v>50500</v>
      </c>
      <c r="D64" s="41">
        <f t="shared" ref="D64:E64" si="31">D65</f>
        <v>70100</v>
      </c>
      <c r="E64" s="41">
        <f t="shared" si="31"/>
        <v>70294.899999999994</v>
      </c>
      <c r="F64" s="15">
        <f>E64/C64*100</f>
        <v>139.19782178217821</v>
      </c>
      <c r="G64" s="15">
        <f t="shared" si="2"/>
        <v>100.27803138373753</v>
      </c>
      <c r="H64" s="16"/>
      <c r="I64" s="5"/>
    </row>
    <row r="65" spans="1:9" s="1" customFormat="1" ht="78.75" x14ac:dyDescent="0.25">
      <c r="A65" s="17" t="s">
        <v>23</v>
      </c>
      <c r="B65" s="42" t="s">
        <v>50</v>
      </c>
      <c r="C65" s="39">
        <v>50500</v>
      </c>
      <c r="D65" s="39">
        <v>70100</v>
      </c>
      <c r="E65" s="21">
        <v>70294.899999999994</v>
      </c>
      <c r="F65" s="15">
        <f>E65/C65*100</f>
        <v>139.19782178217821</v>
      </c>
      <c r="G65" s="15">
        <f t="shared" si="2"/>
        <v>100.27803138373753</v>
      </c>
      <c r="H65" s="16" t="s">
        <v>343</v>
      </c>
      <c r="I65" s="5"/>
    </row>
    <row r="66" spans="1:9" s="1" customFormat="1" ht="78.75" x14ac:dyDescent="0.25">
      <c r="A66" s="17" t="s">
        <v>86</v>
      </c>
      <c r="B66" s="42" t="s">
        <v>87</v>
      </c>
      <c r="C66" s="39">
        <f>C67</f>
        <v>80</v>
      </c>
      <c r="D66" s="39">
        <f t="shared" ref="D66:E66" si="32">D67</f>
        <v>77</v>
      </c>
      <c r="E66" s="39">
        <f t="shared" si="32"/>
        <v>76.5</v>
      </c>
      <c r="F66" s="15">
        <f t="shared" ref="F66:F67" si="33">E66/C66*100</f>
        <v>95.625</v>
      </c>
      <c r="G66" s="15">
        <f t="shared" si="2"/>
        <v>99.350649350649363</v>
      </c>
      <c r="H66" s="16"/>
      <c r="I66" s="5"/>
    </row>
    <row r="67" spans="1:9" s="1" customFormat="1" ht="78.75" x14ac:dyDescent="0.25">
      <c r="A67" s="17" t="s">
        <v>24</v>
      </c>
      <c r="B67" s="42" t="s">
        <v>51</v>
      </c>
      <c r="C67" s="39">
        <v>80</v>
      </c>
      <c r="D67" s="39">
        <v>77</v>
      </c>
      <c r="E67" s="21">
        <v>76.5</v>
      </c>
      <c r="F67" s="15">
        <f t="shared" si="33"/>
        <v>95.625</v>
      </c>
      <c r="G67" s="15">
        <f t="shared" si="2"/>
        <v>99.350649350649363</v>
      </c>
      <c r="H67" s="16"/>
      <c r="I67" s="5"/>
    </row>
    <row r="68" spans="1:9" s="1" customFormat="1" ht="78.75" x14ac:dyDescent="0.25">
      <c r="A68" s="17" t="s">
        <v>88</v>
      </c>
      <c r="B68" s="42" t="s">
        <v>89</v>
      </c>
      <c r="C68" s="39">
        <f>C69</f>
        <v>4451</v>
      </c>
      <c r="D68" s="39">
        <f t="shared" ref="D68:E68" si="34">D69</f>
        <v>6123.5</v>
      </c>
      <c r="E68" s="39">
        <f t="shared" si="34"/>
        <v>6222.4</v>
      </c>
      <c r="F68" s="15">
        <f t="shared" ref="F68:F81" si="35">E68/C68*100</f>
        <v>139.79779824758481</v>
      </c>
      <c r="G68" s="15">
        <f t="shared" si="2"/>
        <v>101.61508940965133</v>
      </c>
      <c r="H68" s="16" t="s">
        <v>336</v>
      </c>
      <c r="I68" s="5"/>
    </row>
    <row r="69" spans="1:9" s="1" customFormat="1" ht="31.5" x14ac:dyDescent="0.25">
      <c r="A69" s="17" t="s">
        <v>25</v>
      </c>
      <c r="B69" s="42" t="s">
        <v>52</v>
      </c>
      <c r="C69" s="21">
        <v>4451</v>
      </c>
      <c r="D69" s="21">
        <v>6123.5</v>
      </c>
      <c r="E69" s="21">
        <v>6222.4</v>
      </c>
      <c r="F69" s="15">
        <f t="shared" si="35"/>
        <v>139.79779824758481</v>
      </c>
      <c r="G69" s="15">
        <f t="shared" si="2"/>
        <v>101.61508940965133</v>
      </c>
      <c r="H69" s="16"/>
      <c r="I69" s="5"/>
    </row>
    <row r="70" spans="1:9" s="1" customFormat="1" ht="78.75" x14ac:dyDescent="0.25">
      <c r="A70" s="17" t="s">
        <v>90</v>
      </c>
      <c r="B70" s="42" t="s">
        <v>91</v>
      </c>
      <c r="C70" s="21">
        <f>C71</f>
        <v>1703</v>
      </c>
      <c r="D70" s="21">
        <f t="shared" ref="D70:E71" si="36">D71</f>
        <v>2118</v>
      </c>
      <c r="E70" s="21">
        <f t="shared" si="36"/>
        <v>2214.3000000000002</v>
      </c>
      <c r="F70" s="15">
        <f t="shared" si="35"/>
        <v>130.02348796241927</v>
      </c>
      <c r="G70" s="15">
        <f t="shared" si="2"/>
        <v>104.54674220963173</v>
      </c>
      <c r="H70" s="16"/>
      <c r="I70" s="5"/>
    </row>
    <row r="71" spans="1:9" s="1" customFormat="1" ht="78.75" x14ac:dyDescent="0.25">
      <c r="A71" s="17" t="s">
        <v>92</v>
      </c>
      <c r="B71" s="42" t="s">
        <v>93</v>
      </c>
      <c r="C71" s="21">
        <f>C72</f>
        <v>1703</v>
      </c>
      <c r="D71" s="21">
        <f t="shared" si="36"/>
        <v>2118</v>
      </c>
      <c r="E71" s="21">
        <f t="shared" si="36"/>
        <v>2214.3000000000002</v>
      </c>
      <c r="F71" s="15">
        <f t="shared" si="35"/>
        <v>130.02348796241927</v>
      </c>
      <c r="G71" s="15">
        <f t="shared" si="2"/>
        <v>104.54674220963173</v>
      </c>
      <c r="H71" s="16" t="s">
        <v>337</v>
      </c>
      <c r="I71" s="5"/>
    </row>
    <row r="72" spans="1:9" s="1" customFormat="1" ht="78.75" x14ac:dyDescent="0.25">
      <c r="A72" s="17" t="s">
        <v>26</v>
      </c>
      <c r="B72" s="42" t="s">
        <v>53</v>
      </c>
      <c r="C72" s="39">
        <v>1703</v>
      </c>
      <c r="D72" s="39">
        <v>2118</v>
      </c>
      <c r="E72" s="21">
        <v>2214.3000000000002</v>
      </c>
      <c r="F72" s="15">
        <f t="shared" si="35"/>
        <v>130.02348796241927</v>
      </c>
      <c r="G72" s="15">
        <f t="shared" si="2"/>
        <v>104.54674220963173</v>
      </c>
      <c r="H72" s="16"/>
      <c r="I72" s="5"/>
    </row>
    <row r="73" spans="1:9" s="1" customFormat="1" ht="189" x14ac:dyDescent="0.25">
      <c r="A73" s="31" t="s">
        <v>27</v>
      </c>
      <c r="B73" s="43" t="s">
        <v>250</v>
      </c>
      <c r="C73" s="39">
        <f>C74</f>
        <v>18876</v>
      </c>
      <c r="D73" s="39">
        <f t="shared" ref="D73:E73" si="37">D74</f>
        <v>2875</v>
      </c>
      <c r="E73" s="39">
        <f t="shared" si="37"/>
        <v>2831.3</v>
      </c>
      <c r="F73" s="15">
        <f t="shared" si="35"/>
        <v>14.999470226742956</v>
      </c>
      <c r="G73" s="15">
        <f t="shared" si="2"/>
        <v>98.48</v>
      </c>
      <c r="H73" s="16" t="s">
        <v>338</v>
      </c>
      <c r="I73" s="5"/>
    </row>
    <row r="74" spans="1:9" s="1" customFormat="1" x14ac:dyDescent="0.25">
      <c r="A74" s="31" t="s">
        <v>182</v>
      </c>
      <c r="B74" s="42" t="s">
        <v>230</v>
      </c>
      <c r="C74" s="39">
        <f>SUM(C75:C79)</f>
        <v>18876</v>
      </c>
      <c r="D74" s="39">
        <f>SUM(D75:D79)</f>
        <v>2875</v>
      </c>
      <c r="E74" s="39">
        <f>SUM(E75:E79)</f>
        <v>2831.3</v>
      </c>
      <c r="F74" s="15">
        <f t="shared" si="35"/>
        <v>14.999470226742956</v>
      </c>
      <c r="G74" s="15">
        <f t="shared" si="2"/>
        <v>98.48</v>
      </c>
      <c r="H74" s="16"/>
      <c r="I74" s="5"/>
    </row>
    <row r="75" spans="1:9" s="1" customFormat="1" ht="31.5" x14ac:dyDescent="0.25">
      <c r="A75" s="25" t="s">
        <v>72</v>
      </c>
      <c r="B75" s="42" t="s">
        <v>94</v>
      </c>
      <c r="C75" s="39">
        <v>1038</v>
      </c>
      <c r="D75" s="39">
        <v>840</v>
      </c>
      <c r="E75" s="21">
        <v>832.2</v>
      </c>
      <c r="F75" s="15">
        <f t="shared" si="35"/>
        <v>80.173410404624278</v>
      </c>
      <c r="G75" s="15">
        <f t="shared" si="2"/>
        <v>99.071428571428584</v>
      </c>
      <c r="H75" s="16"/>
      <c r="I75" s="5"/>
    </row>
    <row r="76" spans="1:9" s="1" customFormat="1" ht="31.5" x14ac:dyDescent="0.25">
      <c r="A76" s="25" t="s">
        <v>73</v>
      </c>
      <c r="B76" s="42" t="s">
        <v>95</v>
      </c>
      <c r="C76" s="39">
        <v>19</v>
      </c>
      <c r="D76" s="39">
        <v>0</v>
      </c>
      <c r="E76" s="21">
        <v>0</v>
      </c>
      <c r="F76" s="15" t="s">
        <v>257</v>
      </c>
      <c r="G76" s="15" t="s">
        <v>257</v>
      </c>
      <c r="H76" s="16"/>
      <c r="I76" s="5"/>
    </row>
    <row r="77" spans="1:9" s="1" customFormat="1" x14ac:dyDescent="0.25">
      <c r="A77" s="25" t="s">
        <v>74</v>
      </c>
      <c r="B77" s="42" t="s">
        <v>96</v>
      </c>
      <c r="C77" s="39">
        <v>14648</v>
      </c>
      <c r="D77" s="39">
        <v>110</v>
      </c>
      <c r="E77" s="21">
        <v>106.8</v>
      </c>
      <c r="F77" s="15">
        <f t="shared" si="35"/>
        <v>0.72910977607864558</v>
      </c>
      <c r="G77" s="15">
        <f t="shared" si="2"/>
        <v>97.090909090909079</v>
      </c>
      <c r="H77" s="16"/>
      <c r="I77" s="5"/>
    </row>
    <row r="78" spans="1:9" s="1" customFormat="1" x14ac:dyDescent="0.25">
      <c r="A78" s="25" t="s">
        <v>327</v>
      </c>
      <c r="B78" s="42" t="s">
        <v>97</v>
      </c>
      <c r="C78" s="39">
        <v>2227</v>
      </c>
      <c r="D78" s="39">
        <v>1055</v>
      </c>
      <c r="E78" s="21">
        <v>1030.2</v>
      </c>
      <c r="F78" s="15">
        <f t="shared" si="35"/>
        <v>46.259541984732827</v>
      </c>
      <c r="G78" s="15">
        <f t="shared" si="2"/>
        <v>97.649289099526072</v>
      </c>
      <c r="H78" s="16"/>
      <c r="I78" s="5"/>
    </row>
    <row r="79" spans="1:9" s="1" customFormat="1" ht="47.25" x14ac:dyDescent="0.25">
      <c r="A79" s="25" t="s">
        <v>75</v>
      </c>
      <c r="B79" s="42" t="s">
        <v>98</v>
      </c>
      <c r="C79" s="39">
        <v>944</v>
      </c>
      <c r="D79" s="39">
        <v>870</v>
      </c>
      <c r="E79" s="21">
        <v>862.1</v>
      </c>
      <c r="F79" s="15">
        <f t="shared" si="35"/>
        <v>91.324152542372886</v>
      </c>
      <c r="G79" s="15">
        <f t="shared" ref="G79:G151" si="38">E79/D79*100</f>
        <v>99.091954022988503</v>
      </c>
      <c r="H79" s="16"/>
      <c r="I79" s="5"/>
    </row>
    <row r="80" spans="1:9" s="1" customFormat="1" ht="31.5" x14ac:dyDescent="0.25">
      <c r="A80" s="44" t="s">
        <v>99</v>
      </c>
      <c r="B80" s="45" t="s">
        <v>231</v>
      </c>
      <c r="C80" s="39">
        <f>C81</f>
        <v>559</v>
      </c>
      <c r="D80" s="39">
        <f t="shared" ref="D80:E80" si="39">D81</f>
        <v>1626.1</v>
      </c>
      <c r="E80" s="39">
        <f t="shared" si="39"/>
        <v>1631.1999999999998</v>
      </c>
      <c r="F80" s="15">
        <f t="shared" si="35"/>
        <v>291.80679785330943</v>
      </c>
      <c r="G80" s="15">
        <f t="shared" si="38"/>
        <v>100.31363384785683</v>
      </c>
      <c r="H80" s="16"/>
      <c r="I80" s="5"/>
    </row>
    <row r="81" spans="1:9" s="1" customFormat="1" ht="31.5" x14ac:dyDescent="0.25">
      <c r="A81" s="44" t="s">
        <v>183</v>
      </c>
      <c r="B81" s="45" t="s">
        <v>232</v>
      </c>
      <c r="C81" s="39">
        <f>C82+C85</f>
        <v>559</v>
      </c>
      <c r="D81" s="39">
        <f t="shared" ref="D81:E81" si="40">D82+D85</f>
        <v>1626.1</v>
      </c>
      <c r="E81" s="39">
        <f t="shared" si="40"/>
        <v>1631.1999999999998</v>
      </c>
      <c r="F81" s="15">
        <f t="shared" si="35"/>
        <v>291.80679785330943</v>
      </c>
      <c r="G81" s="15">
        <f t="shared" si="38"/>
        <v>100.31363384785683</v>
      </c>
      <c r="H81" s="16"/>
      <c r="I81" s="5"/>
    </row>
    <row r="82" spans="1:9" s="1" customFormat="1" x14ac:dyDescent="0.25">
      <c r="A82" s="44" t="s">
        <v>100</v>
      </c>
      <c r="B82" s="45" t="s">
        <v>101</v>
      </c>
      <c r="C82" s="39">
        <f>C83</f>
        <v>0</v>
      </c>
      <c r="D82" s="39">
        <f t="shared" ref="D82:E83" si="41">D83</f>
        <v>2.1</v>
      </c>
      <c r="E82" s="39">
        <f t="shared" si="41"/>
        <v>2.1</v>
      </c>
      <c r="F82" s="15" t="s">
        <v>257</v>
      </c>
      <c r="G82" s="15">
        <f t="shared" si="38"/>
        <v>100</v>
      </c>
      <c r="H82" s="16"/>
      <c r="I82" s="5"/>
    </row>
    <row r="83" spans="1:9" s="1" customFormat="1" ht="31.5" x14ac:dyDescent="0.25">
      <c r="A83" s="44" t="s">
        <v>102</v>
      </c>
      <c r="B83" s="45" t="s">
        <v>103</v>
      </c>
      <c r="C83" s="39">
        <f>C84</f>
        <v>0</v>
      </c>
      <c r="D83" s="39">
        <f>D84</f>
        <v>2.1</v>
      </c>
      <c r="E83" s="39">
        <f t="shared" si="41"/>
        <v>2.1</v>
      </c>
      <c r="F83" s="15" t="s">
        <v>257</v>
      </c>
      <c r="G83" s="15">
        <f t="shared" si="38"/>
        <v>100</v>
      </c>
      <c r="H83" s="16" t="s">
        <v>340</v>
      </c>
      <c r="I83" s="5"/>
    </row>
    <row r="84" spans="1:9" s="1" customFormat="1" ht="31.5" x14ac:dyDescent="0.25">
      <c r="A84" s="44" t="s">
        <v>28</v>
      </c>
      <c r="B84" s="45" t="s">
        <v>54</v>
      </c>
      <c r="C84" s="39">
        <v>0</v>
      </c>
      <c r="D84" s="39">
        <v>2.1</v>
      </c>
      <c r="E84" s="21">
        <v>2.1</v>
      </c>
      <c r="F84" s="15" t="s">
        <v>257</v>
      </c>
      <c r="G84" s="15">
        <f t="shared" si="38"/>
        <v>100</v>
      </c>
      <c r="H84" s="16"/>
      <c r="I84" s="5"/>
    </row>
    <row r="85" spans="1:9" s="1" customFormat="1" ht="47.25" x14ac:dyDescent="0.25">
      <c r="A85" s="44" t="s">
        <v>104</v>
      </c>
      <c r="B85" s="45" t="s">
        <v>105</v>
      </c>
      <c r="C85" s="39">
        <f>C86</f>
        <v>559</v>
      </c>
      <c r="D85" s="39">
        <f t="shared" ref="D85:E86" si="42">D86</f>
        <v>1624</v>
      </c>
      <c r="E85" s="39">
        <f t="shared" si="42"/>
        <v>1629.1</v>
      </c>
      <c r="F85" s="15" t="s">
        <v>329</v>
      </c>
      <c r="G85" s="15">
        <f t="shared" si="38"/>
        <v>100.31403940886699</v>
      </c>
      <c r="H85" s="16" t="s">
        <v>339</v>
      </c>
      <c r="I85" s="5"/>
    </row>
    <row r="86" spans="1:9" s="1" customFormat="1" x14ac:dyDescent="0.25">
      <c r="A86" s="44" t="s">
        <v>106</v>
      </c>
      <c r="B86" s="45" t="s">
        <v>107</v>
      </c>
      <c r="C86" s="39">
        <f>C87</f>
        <v>559</v>
      </c>
      <c r="D86" s="39">
        <f t="shared" si="42"/>
        <v>1624</v>
      </c>
      <c r="E86" s="39">
        <f t="shared" si="42"/>
        <v>1629.1</v>
      </c>
      <c r="F86" s="15" t="s">
        <v>329</v>
      </c>
      <c r="G86" s="15">
        <f t="shared" si="38"/>
        <v>100.31403940886699</v>
      </c>
      <c r="H86" s="16"/>
      <c r="I86" s="5"/>
    </row>
    <row r="87" spans="1:9" s="1" customFormat="1" x14ac:dyDescent="0.25">
      <c r="A87" s="44" t="s">
        <v>29</v>
      </c>
      <c r="B87" s="45" t="s">
        <v>55</v>
      </c>
      <c r="C87" s="39">
        <v>559</v>
      </c>
      <c r="D87" s="39">
        <v>1624</v>
      </c>
      <c r="E87" s="21">
        <v>1629.1</v>
      </c>
      <c r="F87" s="15" t="s">
        <v>329</v>
      </c>
      <c r="G87" s="15">
        <f t="shared" si="38"/>
        <v>100.31403940886699</v>
      </c>
      <c r="H87" s="16"/>
      <c r="I87" s="5"/>
    </row>
    <row r="88" spans="1:9" s="1" customFormat="1" ht="31.5" x14ac:dyDescent="0.25">
      <c r="A88" s="37" t="s">
        <v>30</v>
      </c>
      <c r="B88" s="38" t="s">
        <v>233</v>
      </c>
      <c r="C88" s="39">
        <f>C90+C94</f>
        <v>4841</v>
      </c>
      <c r="D88" s="39">
        <f t="shared" ref="D88:E88" si="43">D90+D94</f>
        <v>5999</v>
      </c>
      <c r="E88" s="39">
        <f t="shared" si="43"/>
        <v>6790.6999999999989</v>
      </c>
      <c r="F88" s="15">
        <f t="shared" ref="F88:F92" si="44">E88/C88*100</f>
        <v>140.27473662466429</v>
      </c>
      <c r="G88" s="15">
        <f t="shared" si="38"/>
        <v>113.19719953325553</v>
      </c>
      <c r="H88" s="16"/>
      <c r="I88" s="5"/>
    </row>
    <row r="89" spans="1:9" s="1" customFormat="1" x14ac:dyDescent="0.25">
      <c r="A89" s="37" t="s">
        <v>184</v>
      </c>
      <c r="B89" s="38" t="s">
        <v>234</v>
      </c>
      <c r="C89" s="39">
        <f>C90+C94</f>
        <v>4841</v>
      </c>
      <c r="D89" s="39">
        <f t="shared" ref="D89:E89" si="45">D90+D94</f>
        <v>5999</v>
      </c>
      <c r="E89" s="39">
        <f t="shared" si="45"/>
        <v>6790.6999999999989</v>
      </c>
      <c r="F89" s="15">
        <f t="shared" si="44"/>
        <v>140.27473662466429</v>
      </c>
      <c r="G89" s="15">
        <f t="shared" si="38"/>
        <v>113.19719953325553</v>
      </c>
      <c r="H89" s="30"/>
      <c r="I89" s="5"/>
    </row>
    <row r="90" spans="1:9" s="1" customFormat="1" ht="78.75" x14ac:dyDescent="0.25">
      <c r="A90" s="37" t="s">
        <v>108</v>
      </c>
      <c r="B90" s="38" t="s">
        <v>109</v>
      </c>
      <c r="C90" s="39">
        <f>C91</f>
        <v>4002</v>
      </c>
      <c r="D90" s="39">
        <f t="shared" ref="D90:E91" si="46">D91</f>
        <v>4145</v>
      </c>
      <c r="E90" s="39">
        <f t="shared" si="46"/>
        <v>4239.8999999999996</v>
      </c>
      <c r="F90" s="15">
        <f t="shared" si="44"/>
        <v>105.94452773613192</v>
      </c>
      <c r="G90" s="15">
        <f t="shared" si="38"/>
        <v>102.28950542822676</v>
      </c>
      <c r="H90" s="29" t="s">
        <v>347</v>
      </c>
      <c r="I90" s="5"/>
    </row>
    <row r="91" spans="1:9" s="1" customFormat="1" ht="94.5" x14ac:dyDescent="0.25">
      <c r="A91" s="37" t="s">
        <v>110</v>
      </c>
      <c r="B91" s="38" t="s">
        <v>111</v>
      </c>
      <c r="C91" s="39">
        <f>C92</f>
        <v>4002</v>
      </c>
      <c r="D91" s="39">
        <f t="shared" si="46"/>
        <v>4145</v>
      </c>
      <c r="E91" s="39">
        <f t="shared" si="46"/>
        <v>4239.8999999999996</v>
      </c>
      <c r="F91" s="15">
        <f t="shared" si="44"/>
        <v>105.94452773613192</v>
      </c>
      <c r="G91" s="15">
        <f t="shared" si="38"/>
        <v>102.28950542822676</v>
      </c>
      <c r="H91" s="16"/>
      <c r="I91" s="5"/>
    </row>
    <row r="92" spans="1:9" s="1" customFormat="1" ht="78.75" x14ac:dyDescent="0.25">
      <c r="A92" s="17" t="s">
        <v>31</v>
      </c>
      <c r="B92" s="38" t="s">
        <v>56</v>
      </c>
      <c r="C92" s="39">
        <v>4002</v>
      </c>
      <c r="D92" s="39">
        <v>4145</v>
      </c>
      <c r="E92" s="21">
        <v>4239.8999999999996</v>
      </c>
      <c r="F92" s="15">
        <f t="shared" si="44"/>
        <v>105.94452773613192</v>
      </c>
      <c r="G92" s="15">
        <f t="shared" si="38"/>
        <v>102.28950542822676</v>
      </c>
      <c r="H92" s="16"/>
      <c r="I92" s="5"/>
    </row>
    <row r="93" spans="1:9" s="1" customFormat="1" ht="78.75" x14ac:dyDescent="0.25">
      <c r="A93" s="17" t="s">
        <v>32</v>
      </c>
      <c r="B93" s="38" t="s">
        <v>56</v>
      </c>
      <c r="C93" s="39">
        <v>0</v>
      </c>
      <c r="D93" s="39">
        <v>0</v>
      </c>
      <c r="E93" s="21">
        <v>0</v>
      </c>
      <c r="F93" s="15" t="s">
        <v>257</v>
      </c>
      <c r="G93" s="15" t="s">
        <v>257</v>
      </c>
      <c r="H93" s="16"/>
      <c r="I93" s="5"/>
    </row>
    <row r="94" spans="1:9" s="1" customFormat="1" ht="126" x14ac:dyDescent="0.25">
      <c r="A94" s="17" t="s">
        <v>112</v>
      </c>
      <c r="B94" s="38" t="s">
        <v>113</v>
      </c>
      <c r="C94" s="39">
        <f>C95+C97</f>
        <v>839</v>
      </c>
      <c r="D94" s="39">
        <f t="shared" ref="D94:E94" si="47">D95+D97</f>
        <v>1854</v>
      </c>
      <c r="E94" s="39">
        <f t="shared" si="47"/>
        <v>2550.7999999999997</v>
      </c>
      <c r="F94" s="15" t="s">
        <v>328</v>
      </c>
      <c r="G94" s="15">
        <f t="shared" si="38"/>
        <v>137.58360302049621</v>
      </c>
      <c r="H94" s="16" t="s">
        <v>341</v>
      </c>
      <c r="I94" s="5"/>
    </row>
    <row r="95" spans="1:9" s="1" customFormat="1" ht="31.5" x14ac:dyDescent="0.25">
      <c r="A95" s="17" t="s">
        <v>114</v>
      </c>
      <c r="B95" s="38" t="s">
        <v>115</v>
      </c>
      <c r="C95" s="39">
        <f>C96</f>
        <v>639</v>
      </c>
      <c r="D95" s="39">
        <f t="shared" ref="D95:E95" si="48">D96</f>
        <v>1796</v>
      </c>
      <c r="E95" s="39">
        <f t="shared" si="48"/>
        <v>2492.6999999999998</v>
      </c>
      <c r="F95" s="15" t="s">
        <v>328</v>
      </c>
      <c r="G95" s="15">
        <f t="shared" si="38"/>
        <v>138.79175946547883</v>
      </c>
      <c r="H95" s="16"/>
      <c r="I95" s="5"/>
    </row>
    <row r="96" spans="1:9" s="1" customFormat="1" ht="47.25" x14ac:dyDescent="0.25">
      <c r="A96" s="17" t="s">
        <v>33</v>
      </c>
      <c r="B96" s="38" t="s">
        <v>57</v>
      </c>
      <c r="C96" s="39">
        <v>639</v>
      </c>
      <c r="D96" s="39">
        <v>1796</v>
      </c>
      <c r="E96" s="21">
        <v>2492.6999999999998</v>
      </c>
      <c r="F96" s="15" t="s">
        <v>328</v>
      </c>
      <c r="G96" s="15">
        <f t="shared" si="38"/>
        <v>138.79175946547883</v>
      </c>
      <c r="H96" s="16"/>
      <c r="I96" s="5"/>
    </row>
    <row r="97" spans="1:9" s="1" customFormat="1" ht="47.25" x14ac:dyDescent="0.25">
      <c r="A97" s="17" t="s">
        <v>116</v>
      </c>
      <c r="B97" s="38" t="s">
        <v>117</v>
      </c>
      <c r="C97" s="39">
        <f>C98</f>
        <v>200</v>
      </c>
      <c r="D97" s="39">
        <f t="shared" ref="D97:E97" si="49">D98</f>
        <v>58</v>
      </c>
      <c r="E97" s="39">
        <f t="shared" si="49"/>
        <v>58.1</v>
      </c>
      <c r="F97" s="15">
        <f t="shared" ref="F97:F113" si="50">E97/C97*100</f>
        <v>29.049999999999997</v>
      </c>
      <c r="G97" s="15">
        <f t="shared" si="38"/>
        <v>100.17241379310344</v>
      </c>
      <c r="H97" s="16" t="s">
        <v>342</v>
      </c>
      <c r="I97" s="5"/>
    </row>
    <row r="98" spans="1:9" s="1" customFormat="1" ht="47.25" x14ac:dyDescent="0.25">
      <c r="A98" s="17" t="s">
        <v>34</v>
      </c>
      <c r="B98" s="38" t="s">
        <v>58</v>
      </c>
      <c r="C98" s="39">
        <v>200</v>
      </c>
      <c r="D98" s="39">
        <v>58</v>
      </c>
      <c r="E98" s="21">
        <v>58.1</v>
      </c>
      <c r="F98" s="15">
        <f t="shared" si="50"/>
        <v>29.049999999999997</v>
      </c>
      <c r="G98" s="15">
        <f t="shared" si="38"/>
        <v>100.17241379310344</v>
      </c>
      <c r="H98" s="16"/>
      <c r="I98" s="5"/>
    </row>
    <row r="99" spans="1:9" s="1" customFormat="1" x14ac:dyDescent="0.25">
      <c r="A99" s="37" t="s">
        <v>35</v>
      </c>
      <c r="B99" s="38" t="s">
        <v>235</v>
      </c>
      <c r="C99" s="39">
        <f>C101+C104+C105+C107+C109+C115+C116+C119+C121+C123+C124+C126</f>
        <v>4230</v>
      </c>
      <c r="D99" s="39">
        <f>D101+D104+D105+D107+D109+D115+D116+D119+D121+D123+D124+D126</f>
        <v>3887.9</v>
      </c>
      <c r="E99" s="39">
        <f>E101+E104+E105+E107+E109+E115+E116+E119+E121+E123+E124+E126</f>
        <v>4021.8</v>
      </c>
      <c r="F99" s="15">
        <f t="shared" si="50"/>
        <v>95.078014184397162</v>
      </c>
      <c r="G99" s="15">
        <f t="shared" si="38"/>
        <v>103.44401862187813</v>
      </c>
      <c r="H99" s="16"/>
      <c r="I99" s="5"/>
    </row>
    <row r="100" spans="1:9" s="1" customFormat="1" x14ac:dyDescent="0.25">
      <c r="A100" s="46" t="s">
        <v>185</v>
      </c>
      <c r="B100" s="38" t="s">
        <v>236</v>
      </c>
      <c r="C100" s="39">
        <v>4230</v>
      </c>
      <c r="D100" s="39">
        <v>3887.9</v>
      </c>
      <c r="E100" s="39">
        <v>4021.8</v>
      </c>
      <c r="F100" s="15">
        <f t="shared" ref="F100" si="51">E100/C100*100</f>
        <v>95.078014184397162</v>
      </c>
      <c r="G100" s="15">
        <f t="shared" ref="G100" si="52">E100/D100*100</f>
        <v>103.44401862187813</v>
      </c>
      <c r="H100" s="16"/>
      <c r="I100" s="5"/>
    </row>
    <row r="101" spans="1:9" s="1" customFormat="1" ht="31.5" x14ac:dyDescent="0.25">
      <c r="A101" s="47" t="s">
        <v>118</v>
      </c>
      <c r="B101" s="48" t="s">
        <v>142</v>
      </c>
      <c r="C101" s="39">
        <f>C102+C103</f>
        <v>73</v>
      </c>
      <c r="D101" s="39">
        <f t="shared" ref="D101:E101" si="53">D102+D103</f>
        <v>99.300000000000011</v>
      </c>
      <c r="E101" s="39">
        <f t="shared" si="53"/>
        <v>99.2</v>
      </c>
      <c r="F101" s="15">
        <f t="shared" si="50"/>
        <v>135.89041095890411</v>
      </c>
      <c r="G101" s="15">
        <f t="shared" si="38"/>
        <v>99.89929506545819</v>
      </c>
      <c r="H101" s="16"/>
      <c r="I101" s="5"/>
    </row>
    <row r="102" spans="1:9" s="1" customFormat="1" ht="78.75" x14ac:dyDescent="0.25">
      <c r="A102" s="49" t="s">
        <v>313</v>
      </c>
      <c r="B102" s="38" t="s">
        <v>143</v>
      </c>
      <c r="C102" s="39">
        <v>60</v>
      </c>
      <c r="D102" s="39">
        <v>94.4</v>
      </c>
      <c r="E102" s="21">
        <v>94.4</v>
      </c>
      <c r="F102" s="15">
        <f t="shared" si="50"/>
        <v>157.33333333333334</v>
      </c>
      <c r="G102" s="15">
        <f t="shared" si="38"/>
        <v>100</v>
      </c>
      <c r="H102" s="16"/>
      <c r="I102" s="5"/>
    </row>
    <row r="103" spans="1:9" s="1" customFormat="1" ht="63" x14ac:dyDescent="0.25">
      <c r="A103" s="50" t="s">
        <v>119</v>
      </c>
      <c r="B103" s="38" t="s">
        <v>144</v>
      </c>
      <c r="C103" s="39">
        <v>13</v>
      </c>
      <c r="D103" s="39">
        <v>4.9000000000000004</v>
      </c>
      <c r="E103" s="21">
        <v>4.8</v>
      </c>
      <c r="F103" s="15">
        <f t="shared" si="50"/>
        <v>36.92307692307692</v>
      </c>
      <c r="G103" s="15">
        <f t="shared" si="38"/>
        <v>97.959183673469369</v>
      </c>
      <c r="H103" s="16"/>
      <c r="I103" s="5"/>
    </row>
    <row r="104" spans="1:9" s="1" customFormat="1" ht="63" x14ac:dyDescent="0.25">
      <c r="A104" s="50" t="s">
        <v>120</v>
      </c>
      <c r="B104" s="38" t="s">
        <v>145</v>
      </c>
      <c r="C104" s="39">
        <v>0</v>
      </c>
      <c r="D104" s="39">
        <v>0</v>
      </c>
      <c r="E104" s="21">
        <v>0</v>
      </c>
      <c r="F104" s="15" t="e">
        <f t="shared" si="50"/>
        <v>#DIV/0!</v>
      </c>
      <c r="G104" s="15" t="e">
        <f t="shared" si="38"/>
        <v>#DIV/0!</v>
      </c>
      <c r="H104" s="16"/>
      <c r="I104" s="5"/>
    </row>
    <row r="105" spans="1:9" s="1" customFormat="1" ht="63" x14ac:dyDescent="0.25">
      <c r="A105" s="50" t="s">
        <v>121</v>
      </c>
      <c r="B105" s="38" t="s">
        <v>146</v>
      </c>
      <c r="C105" s="39">
        <f>C106</f>
        <v>25</v>
      </c>
      <c r="D105" s="39">
        <f t="shared" ref="D105:E105" si="54">D106</f>
        <v>40</v>
      </c>
      <c r="E105" s="39">
        <f t="shared" si="54"/>
        <v>40</v>
      </c>
      <c r="F105" s="15">
        <f t="shared" si="50"/>
        <v>160</v>
      </c>
      <c r="G105" s="15">
        <f t="shared" si="38"/>
        <v>100</v>
      </c>
      <c r="H105" s="16"/>
      <c r="I105" s="5"/>
    </row>
    <row r="106" spans="1:9" s="1" customFormat="1" ht="63" x14ac:dyDescent="0.25">
      <c r="A106" s="50" t="s">
        <v>122</v>
      </c>
      <c r="B106" s="38" t="s">
        <v>147</v>
      </c>
      <c r="C106" s="39">
        <v>25</v>
      </c>
      <c r="D106" s="39">
        <v>40</v>
      </c>
      <c r="E106" s="21">
        <v>40</v>
      </c>
      <c r="F106" s="15">
        <f t="shared" si="50"/>
        <v>160</v>
      </c>
      <c r="G106" s="15">
        <f t="shared" si="38"/>
        <v>100</v>
      </c>
      <c r="H106" s="16"/>
      <c r="I106" s="5"/>
    </row>
    <row r="107" spans="1:9" s="1" customFormat="1" ht="47.25" x14ac:dyDescent="0.25">
      <c r="A107" s="50" t="s">
        <v>123</v>
      </c>
      <c r="B107" s="38" t="s">
        <v>148</v>
      </c>
      <c r="C107" s="39">
        <f>C108</f>
        <v>964</v>
      </c>
      <c r="D107" s="39">
        <f t="shared" ref="D107:E107" si="55">D108</f>
        <v>290</v>
      </c>
      <c r="E107" s="39">
        <f t="shared" si="55"/>
        <v>289.7</v>
      </c>
      <c r="F107" s="15">
        <f t="shared" si="50"/>
        <v>30.05186721991701</v>
      </c>
      <c r="G107" s="15">
        <f t="shared" si="38"/>
        <v>99.896551724137922</v>
      </c>
      <c r="H107" s="16"/>
      <c r="I107" s="5"/>
    </row>
    <row r="108" spans="1:9" s="1" customFormat="1" ht="47.25" x14ac:dyDescent="0.25">
      <c r="A108" s="50" t="s">
        <v>124</v>
      </c>
      <c r="B108" s="38" t="s">
        <v>149</v>
      </c>
      <c r="C108" s="39">
        <v>964</v>
      </c>
      <c r="D108" s="39">
        <v>290</v>
      </c>
      <c r="E108" s="21">
        <v>289.7</v>
      </c>
      <c r="F108" s="15">
        <f t="shared" si="50"/>
        <v>30.05186721991701</v>
      </c>
      <c r="G108" s="15">
        <f t="shared" si="38"/>
        <v>99.896551724137922</v>
      </c>
      <c r="H108" s="16"/>
      <c r="I108" s="5"/>
    </row>
    <row r="109" spans="1:9" s="1" customFormat="1" ht="110.25" x14ac:dyDescent="0.25">
      <c r="A109" s="50" t="s">
        <v>125</v>
      </c>
      <c r="B109" s="38" t="s">
        <v>150</v>
      </c>
      <c r="C109" s="39">
        <f>C110+C111+C112+C113+C114</f>
        <v>558</v>
      </c>
      <c r="D109" s="39">
        <f t="shared" ref="D109:E109" si="56">D110+D111+D112+D113+D114</f>
        <v>271.7</v>
      </c>
      <c r="E109" s="39">
        <f t="shared" si="56"/>
        <v>271.60000000000002</v>
      </c>
      <c r="F109" s="15">
        <f t="shared" si="50"/>
        <v>48.673835125448036</v>
      </c>
      <c r="G109" s="15">
        <f t="shared" si="38"/>
        <v>99.963194700036823</v>
      </c>
      <c r="H109" s="16"/>
      <c r="I109" s="5"/>
    </row>
    <row r="110" spans="1:9" s="1" customFormat="1" ht="31.5" x14ac:dyDescent="0.25">
      <c r="A110" s="50" t="s">
        <v>126</v>
      </c>
      <c r="B110" s="38" t="s">
        <v>151</v>
      </c>
      <c r="C110" s="39">
        <v>381</v>
      </c>
      <c r="D110" s="39">
        <v>0</v>
      </c>
      <c r="E110" s="21">
        <v>0</v>
      </c>
      <c r="F110" s="15" t="s">
        <v>257</v>
      </c>
      <c r="G110" s="15" t="s">
        <v>257</v>
      </c>
      <c r="H110" s="16"/>
      <c r="I110" s="5"/>
    </row>
    <row r="111" spans="1:9" s="1" customFormat="1" ht="47.25" x14ac:dyDescent="0.25">
      <c r="A111" s="50" t="s">
        <v>127</v>
      </c>
      <c r="B111" s="38" t="s">
        <v>175</v>
      </c>
      <c r="C111" s="39">
        <v>76</v>
      </c>
      <c r="D111" s="39">
        <v>109</v>
      </c>
      <c r="E111" s="21">
        <v>109</v>
      </c>
      <c r="F111" s="15">
        <f t="shared" si="50"/>
        <v>143.42105263157893</v>
      </c>
      <c r="G111" s="15">
        <f t="shared" si="38"/>
        <v>100</v>
      </c>
      <c r="H111" s="16"/>
      <c r="I111" s="5"/>
    </row>
    <row r="112" spans="1:9" s="1" customFormat="1" ht="47.25" x14ac:dyDescent="0.25">
      <c r="A112" s="50" t="s">
        <v>128</v>
      </c>
      <c r="B112" s="38" t="s">
        <v>152</v>
      </c>
      <c r="C112" s="39">
        <v>51</v>
      </c>
      <c r="D112" s="39">
        <v>56.2</v>
      </c>
      <c r="E112" s="21">
        <v>56.1</v>
      </c>
      <c r="F112" s="15">
        <f t="shared" si="50"/>
        <v>110.00000000000001</v>
      </c>
      <c r="G112" s="15">
        <f t="shared" si="38"/>
        <v>99.822064056939496</v>
      </c>
      <c r="H112" s="16"/>
      <c r="I112" s="5"/>
    </row>
    <row r="113" spans="1:9" s="1" customFormat="1" ht="31.5" x14ac:dyDescent="0.25">
      <c r="A113" s="50" t="s">
        <v>129</v>
      </c>
      <c r="B113" s="38" t="s">
        <v>153</v>
      </c>
      <c r="C113" s="39">
        <v>46</v>
      </c>
      <c r="D113" s="39">
        <v>106.5</v>
      </c>
      <c r="E113" s="21">
        <v>106.5</v>
      </c>
      <c r="F113" s="15">
        <f t="shared" si="50"/>
        <v>231.52173913043475</v>
      </c>
      <c r="G113" s="15">
        <f t="shared" si="38"/>
        <v>100</v>
      </c>
      <c r="H113" s="16"/>
      <c r="I113" s="5"/>
    </row>
    <row r="114" spans="1:9" s="1" customFormat="1" ht="31.5" x14ac:dyDescent="0.25">
      <c r="A114" s="50" t="s">
        <v>283</v>
      </c>
      <c r="B114" s="38" t="s">
        <v>284</v>
      </c>
      <c r="C114" s="39">
        <v>4</v>
      </c>
      <c r="D114" s="39">
        <v>0</v>
      </c>
      <c r="E114" s="21">
        <v>0</v>
      </c>
      <c r="F114" s="15" t="s">
        <v>257</v>
      </c>
      <c r="G114" s="15" t="s">
        <v>257</v>
      </c>
      <c r="H114" s="16"/>
      <c r="I114" s="5"/>
    </row>
    <row r="115" spans="1:9" s="1" customFormat="1" ht="63" x14ac:dyDescent="0.25">
      <c r="A115" s="50" t="s">
        <v>130</v>
      </c>
      <c r="B115" s="38" t="s">
        <v>154</v>
      </c>
      <c r="C115" s="39">
        <v>562</v>
      </c>
      <c r="D115" s="39">
        <v>775.4</v>
      </c>
      <c r="E115" s="21">
        <v>775.4</v>
      </c>
      <c r="F115" s="15">
        <f>E115/C115*100</f>
        <v>137.97153024911032</v>
      </c>
      <c r="G115" s="15">
        <f t="shared" si="38"/>
        <v>100</v>
      </c>
      <c r="H115" s="16"/>
      <c r="I115" s="5"/>
    </row>
    <row r="116" spans="1:9" s="1" customFormat="1" ht="31.5" x14ac:dyDescent="0.25">
      <c r="A116" s="50" t="s">
        <v>131</v>
      </c>
      <c r="B116" s="38" t="s">
        <v>155</v>
      </c>
      <c r="C116" s="39">
        <f>C117+C118</f>
        <v>530</v>
      </c>
      <c r="D116" s="39">
        <f t="shared" ref="D116:E116" si="57">D117+D118</f>
        <v>548.5</v>
      </c>
      <c r="E116" s="39">
        <f t="shared" si="57"/>
        <v>548.5</v>
      </c>
      <c r="F116" s="15">
        <f>E116/C116*100</f>
        <v>103.49056603773586</v>
      </c>
      <c r="G116" s="15">
        <f t="shared" si="38"/>
        <v>100</v>
      </c>
      <c r="H116" s="16"/>
      <c r="I116" s="5"/>
    </row>
    <row r="117" spans="1:9" s="1" customFormat="1" ht="47.25" x14ac:dyDescent="0.25">
      <c r="A117" s="50" t="s">
        <v>176</v>
      </c>
      <c r="B117" s="38" t="s">
        <v>177</v>
      </c>
      <c r="C117" s="39">
        <v>242</v>
      </c>
      <c r="D117" s="39">
        <v>0</v>
      </c>
      <c r="E117" s="39">
        <v>0</v>
      </c>
      <c r="F117" s="15" t="s">
        <v>257</v>
      </c>
      <c r="G117" s="15" t="s">
        <v>257</v>
      </c>
      <c r="H117" s="16"/>
      <c r="I117" s="5"/>
    </row>
    <row r="118" spans="1:9" s="1" customFormat="1" ht="31.5" x14ac:dyDescent="0.25">
      <c r="A118" s="50" t="s">
        <v>132</v>
      </c>
      <c r="B118" s="38" t="s">
        <v>156</v>
      </c>
      <c r="C118" s="39">
        <v>288</v>
      </c>
      <c r="D118" s="39">
        <v>548.5</v>
      </c>
      <c r="E118" s="21">
        <v>548.5</v>
      </c>
      <c r="F118" s="15">
        <f t="shared" ref="F118:F127" si="58">E118/C118*100</f>
        <v>190.45138888888889</v>
      </c>
      <c r="G118" s="15">
        <f t="shared" si="38"/>
        <v>100</v>
      </c>
      <c r="H118" s="16"/>
      <c r="I118" s="5"/>
    </row>
    <row r="119" spans="1:9" s="1" customFormat="1" ht="63" x14ac:dyDescent="0.25">
      <c r="A119" s="50" t="s">
        <v>133</v>
      </c>
      <c r="B119" s="38" t="s">
        <v>157</v>
      </c>
      <c r="C119" s="39">
        <f>C120</f>
        <v>63</v>
      </c>
      <c r="D119" s="39">
        <f t="shared" ref="D119:E119" si="59">D120</f>
        <v>60.1</v>
      </c>
      <c r="E119" s="39">
        <f t="shared" si="59"/>
        <v>60</v>
      </c>
      <c r="F119" s="15">
        <f t="shared" si="58"/>
        <v>95.238095238095227</v>
      </c>
      <c r="G119" s="15">
        <f t="shared" si="38"/>
        <v>99.833610648918466</v>
      </c>
      <c r="H119" s="16"/>
      <c r="I119" s="5"/>
    </row>
    <row r="120" spans="1:9" s="1" customFormat="1" ht="63" x14ac:dyDescent="0.25">
      <c r="A120" s="50" t="s">
        <v>134</v>
      </c>
      <c r="B120" s="38" t="s">
        <v>158</v>
      </c>
      <c r="C120" s="39">
        <v>63</v>
      </c>
      <c r="D120" s="39">
        <v>60.1</v>
      </c>
      <c r="E120" s="21">
        <v>60</v>
      </c>
      <c r="F120" s="15">
        <f t="shared" si="58"/>
        <v>95.238095238095227</v>
      </c>
      <c r="G120" s="15">
        <f t="shared" si="38"/>
        <v>99.833610648918466</v>
      </c>
      <c r="H120" s="16"/>
      <c r="I120" s="5"/>
    </row>
    <row r="121" spans="1:9" s="1" customFormat="1" ht="31.5" x14ac:dyDescent="0.25">
      <c r="A121" s="50" t="s">
        <v>135</v>
      </c>
      <c r="B121" s="38" t="s">
        <v>159</v>
      </c>
      <c r="C121" s="39">
        <f>C122</f>
        <v>13</v>
      </c>
      <c r="D121" s="39">
        <f t="shared" ref="D121:E121" si="60">D122</f>
        <v>0</v>
      </c>
      <c r="E121" s="39">
        <f t="shared" si="60"/>
        <v>0</v>
      </c>
      <c r="F121" s="15" t="s">
        <v>257</v>
      </c>
      <c r="G121" s="15" t="s">
        <v>257</v>
      </c>
      <c r="H121" s="16"/>
      <c r="I121" s="5"/>
    </row>
    <row r="122" spans="1:9" s="1" customFormat="1" ht="31.5" x14ac:dyDescent="0.25">
      <c r="A122" s="50" t="s">
        <v>136</v>
      </c>
      <c r="B122" s="38" t="s">
        <v>160</v>
      </c>
      <c r="C122" s="39">
        <v>13</v>
      </c>
      <c r="D122" s="39">
        <v>0</v>
      </c>
      <c r="E122" s="21">
        <v>0</v>
      </c>
      <c r="F122" s="15" t="s">
        <v>257</v>
      </c>
      <c r="G122" s="15" t="s">
        <v>257</v>
      </c>
      <c r="H122" s="16"/>
      <c r="I122" s="5"/>
    </row>
    <row r="123" spans="1:9" s="1" customFormat="1" ht="63" x14ac:dyDescent="0.25">
      <c r="A123" s="50" t="s">
        <v>137</v>
      </c>
      <c r="B123" s="38" t="s">
        <v>161</v>
      </c>
      <c r="C123" s="39">
        <v>17</v>
      </c>
      <c r="D123" s="39">
        <v>127</v>
      </c>
      <c r="E123" s="21">
        <v>127</v>
      </c>
      <c r="F123" s="15">
        <f t="shared" si="58"/>
        <v>747.05882352941182</v>
      </c>
      <c r="G123" s="15">
        <f t="shared" si="38"/>
        <v>100</v>
      </c>
      <c r="H123" s="16"/>
      <c r="I123" s="5"/>
    </row>
    <row r="124" spans="1:9" s="1" customFormat="1" ht="47.25" x14ac:dyDescent="0.25">
      <c r="A124" s="50" t="s">
        <v>138</v>
      </c>
      <c r="B124" s="38" t="s">
        <v>162</v>
      </c>
      <c r="C124" s="39">
        <f>C125</f>
        <v>4</v>
      </c>
      <c r="D124" s="39">
        <f t="shared" ref="D124:E124" si="61">D125</f>
        <v>20</v>
      </c>
      <c r="E124" s="39">
        <f t="shared" si="61"/>
        <v>20</v>
      </c>
      <c r="F124" s="15">
        <f t="shared" si="58"/>
        <v>500</v>
      </c>
      <c r="G124" s="15">
        <f t="shared" si="38"/>
        <v>100</v>
      </c>
      <c r="H124" s="16"/>
      <c r="I124" s="5"/>
    </row>
    <row r="125" spans="1:9" s="1" customFormat="1" ht="63" x14ac:dyDescent="0.25">
      <c r="A125" s="50" t="s">
        <v>139</v>
      </c>
      <c r="B125" s="38" t="s">
        <v>163</v>
      </c>
      <c r="C125" s="39">
        <v>4</v>
      </c>
      <c r="D125" s="39">
        <v>20</v>
      </c>
      <c r="E125" s="21">
        <v>20</v>
      </c>
      <c r="F125" s="15">
        <f t="shared" si="58"/>
        <v>500</v>
      </c>
      <c r="G125" s="15">
        <f t="shared" si="38"/>
        <v>100</v>
      </c>
      <c r="H125" s="16"/>
      <c r="I125" s="5"/>
    </row>
    <row r="126" spans="1:9" s="1" customFormat="1" ht="31.5" x14ac:dyDescent="0.25">
      <c r="A126" s="50" t="s">
        <v>140</v>
      </c>
      <c r="B126" s="38" t="s">
        <v>164</v>
      </c>
      <c r="C126" s="39">
        <f>C127</f>
        <v>1421</v>
      </c>
      <c r="D126" s="39">
        <f t="shared" ref="D126:E126" si="62">D127</f>
        <v>1655.9</v>
      </c>
      <c r="E126" s="39">
        <f t="shared" si="62"/>
        <v>1790.4</v>
      </c>
      <c r="F126" s="15">
        <f t="shared" si="58"/>
        <v>125.9957776213934</v>
      </c>
      <c r="G126" s="15">
        <f t="shared" si="38"/>
        <v>108.12247116371762</v>
      </c>
      <c r="H126" s="16"/>
      <c r="I126" s="5"/>
    </row>
    <row r="127" spans="1:9" s="1" customFormat="1" ht="47.25" x14ac:dyDescent="0.25">
      <c r="A127" s="50" t="s">
        <v>141</v>
      </c>
      <c r="B127" s="38" t="s">
        <v>165</v>
      </c>
      <c r="C127" s="39">
        <v>1421</v>
      </c>
      <c r="D127" s="39">
        <v>1655.9</v>
      </c>
      <c r="E127" s="21">
        <v>1790.4</v>
      </c>
      <c r="F127" s="15">
        <f t="shared" si="58"/>
        <v>125.9957776213934</v>
      </c>
      <c r="G127" s="15">
        <f t="shared" si="38"/>
        <v>108.12247116371762</v>
      </c>
      <c r="H127" s="16"/>
      <c r="I127" s="5"/>
    </row>
    <row r="128" spans="1:9" s="1" customFormat="1" x14ac:dyDescent="0.25">
      <c r="A128" s="37" t="s">
        <v>36</v>
      </c>
      <c r="B128" s="38" t="s">
        <v>237</v>
      </c>
      <c r="C128" s="39">
        <f>C129</f>
        <v>0</v>
      </c>
      <c r="D128" s="39">
        <f t="shared" ref="D128:E129" si="63">D129</f>
        <v>0</v>
      </c>
      <c r="E128" s="39">
        <f t="shared" si="63"/>
        <v>6.1</v>
      </c>
      <c r="F128" s="15" t="s">
        <v>257</v>
      </c>
      <c r="G128" s="15" t="s">
        <v>257</v>
      </c>
      <c r="H128" s="16"/>
      <c r="I128" s="5"/>
    </row>
    <row r="129" spans="1:9" s="1" customFormat="1" x14ac:dyDescent="0.25">
      <c r="A129" s="37" t="s">
        <v>166</v>
      </c>
      <c r="B129" s="38" t="s">
        <v>238</v>
      </c>
      <c r="C129" s="39">
        <f>C130</f>
        <v>0</v>
      </c>
      <c r="D129" s="39">
        <f t="shared" si="63"/>
        <v>0</v>
      </c>
      <c r="E129" s="39">
        <f t="shared" si="63"/>
        <v>6.1</v>
      </c>
      <c r="F129" s="15" t="s">
        <v>257</v>
      </c>
      <c r="G129" s="15" t="s">
        <v>257</v>
      </c>
      <c r="H129" s="16"/>
      <c r="I129" s="5"/>
    </row>
    <row r="130" spans="1:9" s="1" customFormat="1" ht="31.5" x14ac:dyDescent="0.25">
      <c r="A130" s="51" t="s">
        <v>37</v>
      </c>
      <c r="B130" s="52" t="s">
        <v>239</v>
      </c>
      <c r="C130" s="39">
        <v>0</v>
      </c>
      <c r="D130" s="39">
        <v>0</v>
      </c>
      <c r="E130" s="21">
        <v>6.1</v>
      </c>
      <c r="F130" s="15" t="s">
        <v>257</v>
      </c>
      <c r="G130" s="15" t="s">
        <v>257</v>
      </c>
      <c r="H130" s="16"/>
      <c r="I130" s="5"/>
    </row>
    <row r="131" spans="1:9" s="1" customFormat="1" x14ac:dyDescent="0.25">
      <c r="A131" s="53" t="s">
        <v>38</v>
      </c>
      <c r="B131" s="54" t="s">
        <v>240</v>
      </c>
      <c r="C131" s="39">
        <f>C132+C161+C164+C168</f>
        <v>863007.3</v>
      </c>
      <c r="D131" s="39">
        <f>D132+D161+D164+D168</f>
        <v>944343.70000000007</v>
      </c>
      <c r="E131" s="39">
        <f>E132+E161+E164+E168</f>
        <v>870716.29999999993</v>
      </c>
      <c r="F131" s="15">
        <f>E131/C131*100</f>
        <v>100.89327170233669</v>
      </c>
      <c r="G131" s="15">
        <f t="shared" si="38"/>
        <v>92.203325971253875</v>
      </c>
      <c r="H131" s="16"/>
      <c r="I131" s="5"/>
    </row>
    <row r="132" spans="1:9" s="1" customFormat="1" ht="31.5" x14ac:dyDescent="0.25">
      <c r="A132" s="53" t="s">
        <v>259</v>
      </c>
      <c r="B132" s="54" t="s">
        <v>241</v>
      </c>
      <c r="C132" s="39">
        <f>C133+C136+C150+C156</f>
        <v>863007.3</v>
      </c>
      <c r="D132" s="39">
        <f>D133+D136+D150+D156</f>
        <v>953672.8</v>
      </c>
      <c r="E132" s="39">
        <f>E133+E136+E150+E156</f>
        <v>880068</v>
      </c>
      <c r="F132" s="15">
        <f>E132/C132*100</f>
        <v>101.97688941912773</v>
      </c>
      <c r="G132" s="15">
        <f t="shared" si="38"/>
        <v>92.28196505132577</v>
      </c>
      <c r="H132" s="16"/>
      <c r="I132" s="5"/>
    </row>
    <row r="133" spans="1:9" s="1" customFormat="1" x14ac:dyDescent="0.25">
      <c r="A133" s="22" t="s">
        <v>167</v>
      </c>
      <c r="B133" s="23" t="s">
        <v>263</v>
      </c>
      <c r="C133" s="39">
        <f>C135</f>
        <v>0</v>
      </c>
      <c r="D133" s="39">
        <f t="shared" ref="D133:E133" si="64">D135</f>
        <v>85101.4</v>
      </c>
      <c r="E133" s="39">
        <f t="shared" si="64"/>
        <v>85101.4</v>
      </c>
      <c r="F133" s="15" t="s">
        <v>257</v>
      </c>
      <c r="G133" s="15">
        <f t="shared" si="38"/>
        <v>100</v>
      </c>
      <c r="H133" s="16"/>
      <c r="I133" s="5"/>
    </row>
    <row r="134" spans="1:9" s="1" customFormat="1" ht="47.25" x14ac:dyDescent="0.25">
      <c r="A134" s="6" t="s">
        <v>40</v>
      </c>
      <c r="B134" s="23" t="s">
        <v>39</v>
      </c>
      <c r="C134" s="39">
        <v>0</v>
      </c>
      <c r="D134" s="39">
        <v>0</v>
      </c>
      <c r="E134" s="39">
        <v>0</v>
      </c>
      <c r="F134" s="15">
        <v>0</v>
      </c>
      <c r="G134" s="15">
        <v>0</v>
      </c>
      <c r="H134" s="16"/>
      <c r="I134" s="5"/>
    </row>
    <row r="135" spans="1:9" s="1" customFormat="1" ht="31.5" x14ac:dyDescent="0.25">
      <c r="A135" s="7" t="s">
        <v>41</v>
      </c>
      <c r="B135" s="23" t="s">
        <v>265</v>
      </c>
      <c r="C135" s="39">
        <v>0</v>
      </c>
      <c r="D135" s="39">
        <v>85101.4</v>
      </c>
      <c r="E135" s="39">
        <v>85101.4</v>
      </c>
      <c r="F135" s="15" t="s">
        <v>257</v>
      </c>
      <c r="G135" s="15">
        <f t="shared" si="38"/>
        <v>100</v>
      </c>
      <c r="H135" s="16"/>
      <c r="I135" s="5"/>
    </row>
    <row r="136" spans="1:9" s="1" customFormat="1" ht="31.5" x14ac:dyDescent="0.25">
      <c r="A136" s="53" t="s">
        <v>168</v>
      </c>
      <c r="B136" s="36" t="s">
        <v>266</v>
      </c>
      <c r="C136" s="39">
        <f>C137+C148</f>
        <v>373921.4</v>
      </c>
      <c r="D136" s="39">
        <f t="shared" ref="D136" si="65">D137+D148</f>
        <v>347240.60000000003</v>
      </c>
      <c r="E136" s="39">
        <f>E137+E148</f>
        <v>297404.90000000002</v>
      </c>
      <c r="F136" s="15">
        <f>E136/C136*100</f>
        <v>79.536742213737966</v>
      </c>
      <c r="G136" s="15">
        <f t="shared" si="38"/>
        <v>85.648078018526633</v>
      </c>
      <c r="H136" s="16"/>
      <c r="I136" s="5"/>
    </row>
    <row r="137" spans="1:9" s="1" customFormat="1" ht="31.5" x14ac:dyDescent="0.25">
      <c r="A137" s="53" t="s">
        <v>186</v>
      </c>
      <c r="B137" s="36" t="s">
        <v>268</v>
      </c>
      <c r="C137" s="39">
        <f>C138+C140+C142+C144</f>
        <v>0</v>
      </c>
      <c r="D137" s="39">
        <f>D138+D140+D142+D144+D146</f>
        <v>187712.60000000003</v>
      </c>
      <c r="E137" s="39">
        <f>E138+E140+E142+E144+E146</f>
        <v>153917.00000000003</v>
      </c>
      <c r="F137" s="15" t="s">
        <v>257</v>
      </c>
      <c r="G137" s="15">
        <f t="shared" si="38"/>
        <v>81.996094028850479</v>
      </c>
      <c r="H137" s="16"/>
      <c r="I137" s="5"/>
    </row>
    <row r="138" spans="1:9" s="1" customFormat="1" ht="31.5" x14ac:dyDescent="0.25">
      <c r="A138" s="53" t="s">
        <v>169</v>
      </c>
      <c r="B138" s="36" t="s">
        <v>285</v>
      </c>
      <c r="C138" s="39">
        <f>C139</f>
        <v>0</v>
      </c>
      <c r="D138" s="39">
        <f t="shared" ref="D138:E138" si="66">D139</f>
        <v>0</v>
      </c>
      <c r="E138" s="39">
        <f t="shared" si="66"/>
        <v>0</v>
      </c>
      <c r="F138" s="15" t="s">
        <v>257</v>
      </c>
      <c r="G138" s="15" t="s">
        <v>257</v>
      </c>
      <c r="H138" s="16"/>
      <c r="I138" s="5"/>
    </row>
    <row r="139" spans="1:9" s="1" customFormat="1" ht="31.5" x14ac:dyDescent="0.25">
      <c r="A139" s="53" t="s">
        <v>169</v>
      </c>
      <c r="B139" s="36" t="s">
        <v>286</v>
      </c>
      <c r="C139" s="39">
        <v>0</v>
      </c>
      <c r="D139" s="39">
        <v>0</v>
      </c>
      <c r="E139" s="39">
        <v>0</v>
      </c>
      <c r="F139" s="15" t="s">
        <v>257</v>
      </c>
      <c r="G139" s="15" t="s">
        <v>257</v>
      </c>
      <c r="H139" s="16"/>
      <c r="I139" s="5"/>
    </row>
    <row r="140" spans="1:9" s="1" customFormat="1" ht="31.5" x14ac:dyDescent="0.25">
      <c r="A140" s="53" t="s">
        <v>287</v>
      </c>
      <c r="B140" s="36" t="s">
        <v>288</v>
      </c>
      <c r="C140" s="39">
        <f>C141</f>
        <v>0</v>
      </c>
      <c r="D140" s="39">
        <f t="shared" ref="D140:E140" si="67">D141</f>
        <v>182569.2</v>
      </c>
      <c r="E140" s="39">
        <f t="shared" si="67"/>
        <v>149058.70000000001</v>
      </c>
      <c r="F140" s="15" t="s">
        <v>257</v>
      </c>
      <c r="G140" s="15">
        <f t="shared" si="38"/>
        <v>81.645041989557939</v>
      </c>
      <c r="H140" s="16"/>
      <c r="I140" s="5"/>
    </row>
    <row r="141" spans="1:9" s="1" customFormat="1" ht="31.5" x14ac:dyDescent="0.25">
      <c r="A141" s="53" t="s">
        <v>287</v>
      </c>
      <c r="B141" s="36" t="s">
        <v>289</v>
      </c>
      <c r="C141" s="39">
        <v>0</v>
      </c>
      <c r="D141" s="39">
        <v>182569.2</v>
      </c>
      <c r="E141" s="39">
        <v>149058.70000000001</v>
      </c>
      <c r="F141" s="15" t="s">
        <v>257</v>
      </c>
      <c r="G141" s="15">
        <f t="shared" si="38"/>
        <v>81.645041989557939</v>
      </c>
      <c r="H141" s="16"/>
      <c r="I141" s="5"/>
    </row>
    <row r="142" spans="1:9" s="1" customFormat="1" ht="47.25" x14ac:dyDescent="0.25">
      <c r="A142" s="53" t="s">
        <v>267</v>
      </c>
      <c r="B142" s="36" t="s">
        <v>270</v>
      </c>
      <c r="C142" s="21">
        <f>C143</f>
        <v>0</v>
      </c>
      <c r="D142" s="21">
        <f t="shared" ref="D142:E142" si="68">D143</f>
        <v>0</v>
      </c>
      <c r="E142" s="21">
        <f t="shared" si="68"/>
        <v>0</v>
      </c>
      <c r="F142" s="15" t="s">
        <v>257</v>
      </c>
      <c r="G142" s="15" t="s">
        <v>257</v>
      </c>
      <c r="H142" s="16"/>
      <c r="I142" s="5"/>
    </row>
    <row r="143" spans="1:9" s="1" customFormat="1" ht="47.25" x14ac:dyDescent="0.25">
      <c r="A143" s="53" t="s">
        <v>267</v>
      </c>
      <c r="B143" s="36" t="s">
        <v>269</v>
      </c>
      <c r="C143" s="21">
        <v>0</v>
      </c>
      <c r="D143" s="21">
        <v>0</v>
      </c>
      <c r="E143" s="55">
        <v>0</v>
      </c>
      <c r="F143" s="15" t="s">
        <v>257</v>
      </c>
      <c r="G143" s="15" t="s">
        <v>257</v>
      </c>
      <c r="H143" s="16"/>
      <c r="I143" s="5"/>
    </row>
    <row r="144" spans="1:9" s="1" customFormat="1" ht="47.25" x14ac:dyDescent="0.25">
      <c r="A144" s="56" t="s">
        <v>290</v>
      </c>
      <c r="B144" s="36" t="s">
        <v>291</v>
      </c>
      <c r="C144" s="21">
        <f>C145</f>
        <v>0</v>
      </c>
      <c r="D144" s="21">
        <f t="shared" ref="D144:E144" si="69">D145</f>
        <v>759.7</v>
      </c>
      <c r="E144" s="21">
        <f t="shared" si="69"/>
        <v>759.7</v>
      </c>
      <c r="F144" s="15" t="s">
        <v>257</v>
      </c>
      <c r="G144" s="15">
        <f t="shared" si="38"/>
        <v>100</v>
      </c>
      <c r="H144" s="16"/>
      <c r="I144" s="5"/>
    </row>
    <row r="145" spans="1:9" s="1" customFormat="1" ht="47.25" x14ac:dyDescent="0.25">
      <c r="A145" s="56" t="s">
        <v>290</v>
      </c>
      <c r="B145" s="36" t="s">
        <v>292</v>
      </c>
      <c r="C145" s="21">
        <v>0</v>
      </c>
      <c r="D145" s="21">
        <v>759.7</v>
      </c>
      <c r="E145" s="55">
        <v>759.7</v>
      </c>
      <c r="F145" s="15" t="s">
        <v>257</v>
      </c>
      <c r="G145" s="15">
        <f t="shared" si="38"/>
        <v>100</v>
      </c>
      <c r="H145" s="16"/>
      <c r="I145" s="5"/>
    </row>
    <row r="146" spans="1:9" s="1" customFormat="1" ht="31.5" x14ac:dyDescent="0.25">
      <c r="A146" s="56" t="s">
        <v>319</v>
      </c>
      <c r="B146" s="36" t="s">
        <v>318</v>
      </c>
      <c r="C146" s="21">
        <f>C147</f>
        <v>0</v>
      </c>
      <c r="D146" s="21">
        <f t="shared" ref="D146:E146" si="70">D147</f>
        <v>4383.7</v>
      </c>
      <c r="E146" s="21">
        <f t="shared" si="70"/>
        <v>4098.6000000000004</v>
      </c>
      <c r="F146" s="15" t="s">
        <v>257</v>
      </c>
      <c r="G146" s="15">
        <f t="shared" si="38"/>
        <v>93.496361521089497</v>
      </c>
      <c r="H146" s="16"/>
      <c r="I146" s="5"/>
    </row>
    <row r="147" spans="1:9" s="1" customFormat="1" ht="31.5" x14ac:dyDescent="0.25">
      <c r="A147" s="56" t="s">
        <v>320</v>
      </c>
      <c r="B147" s="36" t="s">
        <v>318</v>
      </c>
      <c r="C147" s="21">
        <v>0</v>
      </c>
      <c r="D147" s="21">
        <v>4383.7</v>
      </c>
      <c r="E147" s="55">
        <v>4098.6000000000004</v>
      </c>
      <c r="F147" s="15" t="s">
        <v>257</v>
      </c>
      <c r="G147" s="15">
        <f t="shared" si="38"/>
        <v>93.496361521089497</v>
      </c>
      <c r="H147" s="16"/>
      <c r="I147" s="5"/>
    </row>
    <row r="148" spans="1:9" s="1" customFormat="1" x14ac:dyDescent="0.25">
      <c r="A148" s="57" t="s">
        <v>170</v>
      </c>
      <c r="B148" s="36" t="s">
        <v>271</v>
      </c>
      <c r="C148" s="21">
        <f>C149</f>
        <v>373921.4</v>
      </c>
      <c r="D148" s="21">
        <f t="shared" ref="D148:E148" si="71">D149</f>
        <v>159528</v>
      </c>
      <c r="E148" s="21">
        <f t="shared" si="71"/>
        <v>143487.9</v>
      </c>
      <c r="F148" s="15">
        <f t="shared" ref="F148:F156" si="72">E148/C148*100</f>
        <v>38.373813320125564</v>
      </c>
      <c r="G148" s="15">
        <f t="shared" si="38"/>
        <v>89.945276064389944</v>
      </c>
      <c r="H148" s="16"/>
      <c r="I148" s="5"/>
    </row>
    <row r="149" spans="1:9" s="1" customFormat="1" ht="47.25" x14ac:dyDescent="0.25">
      <c r="A149" s="57" t="s">
        <v>242</v>
      </c>
      <c r="B149" s="36" t="s">
        <v>272</v>
      </c>
      <c r="C149" s="21">
        <f>2470+20599.7+280.7+9000+759.7+5769.7+404.7+284589.9+742.4+2727+46577.6</f>
        <v>373921.4</v>
      </c>
      <c r="D149" s="21">
        <v>159528</v>
      </c>
      <c r="E149" s="15">
        <v>143487.9</v>
      </c>
      <c r="F149" s="15">
        <f t="shared" si="72"/>
        <v>38.373813320125564</v>
      </c>
      <c r="G149" s="15">
        <f t="shared" si="38"/>
        <v>89.945276064389944</v>
      </c>
      <c r="H149" s="16" t="s">
        <v>261</v>
      </c>
      <c r="I149" s="5"/>
    </row>
    <row r="150" spans="1:9" s="1" customFormat="1" x14ac:dyDescent="0.25">
      <c r="A150" s="53" t="s">
        <v>171</v>
      </c>
      <c r="B150" s="36" t="s">
        <v>273</v>
      </c>
      <c r="C150" s="15">
        <f>C151+C152+C153+C154+C155</f>
        <v>101169.4</v>
      </c>
      <c r="D150" s="15">
        <f>D151+D152+D153+D154+D155</f>
        <v>97362.400000000009</v>
      </c>
      <c r="E150" s="15">
        <f>E151+E152+E153+E154+E155</f>
        <v>93417.099999999991</v>
      </c>
      <c r="F150" s="15">
        <f t="shared" si="72"/>
        <v>92.337307525793364</v>
      </c>
      <c r="G150" s="15">
        <f t="shared" si="38"/>
        <v>95.947819692201492</v>
      </c>
      <c r="H150" s="16"/>
      <c r="I150" s="5"/>
    </row>
    <row r="151" spans="1:9" s="1" customFormat="1" ht="47.25" x14ac:dyDescent="0.25">
      <c r="A151" s="57" t="s">
        <v>172</v>
      </c>
      <c r="B151" s="36" t="s">
        <v>274</v>
      </c>
      <c r="C151" s="21">
        <v>46399.3</v>
      </c>
      <c r="D151" s="21">
        <v>56978.8</v>
      </c>
      <c r="E151" s="55">
        <v>54341.9</v>
      </c>
      <c r="F151" s="15">
        <f t="shared" si="72"/>
        <v>117.11793065843665</v>
      </c>
      <c r="G151" s="15">
        <f t="shared" si="38"/>
        <v>95.372138409373306</v>
      </c>
      <c r="H151" s="16" t="s">
        <v>296</v>
      </c>
      <c r="I151" s="5"/>
    </row>
    <row r="152" spans="1:9" s="1" customFormat="1" ht="47.25" x14ac:dyDescent="0.25">
      <c r="A152" s="57" t="s">
        <v>275</v>
      </c>
      <c r="B152" s="36" t="s">
        <v>276</v>
      </c>
      <c r="C152" s="21">
        <v>35813.699999999997</v>
      </c>
      <c r="D152" s="21">
        <v>30782.5</v>
      </c>
      <c r="E152" s="55">
        <v>30297.8</v>
      </c>
      <c r="F152" s="15">
        <f t="shared" si="72"/>
        <v>84.598352027296812</v>
      </c>
      <c r="G152" s="15">
        <f t="shared" ref="G152:G170" si="73">E152/D152*100</f>
        <v>98.425404044505811</v>
      </c>
      <c r="H152" s="24"/>
      <c r="I152" s="5"/>
    </row>
    <row r="153" spans="1:9" s="1" customFormat="1" ht="78.75" x14ac:dyDescent="0.25">
      <c r="A153" s="57" t="s">
        <v>277</v>
      </c>
      <c r="B153" s="36" t="s">
        <v>278</v>
      </c>
      <c r="C153" s="21">
        <v>10870.4</v>
      </c>
      <c r="D153" s="21">
        <v>9515.1</v>
      </c>
      <c r="E153" s="55">
        <v>8691.4</v>
      </c>
      <c r="F153" s="15">
        <f t="shared" si="72"/>
        <v>79.954739476008243</v>
      </c>
      <c r="G153" s="15">
        <f t="shared" si="73"/>
        <v>91.34323338693234</v>
      </c>
      <c r="H153" s="24"/>
      <c r="I153" s="5"/>
    </row>
    <row r="154" spans="1:9" s="1" customFormat="1" ht="63" x14ac:dyDescent="0.25">
      <c r="A154" s="57" t="s">
        <v>293</v>
      </c>
      <c r="B154" s="36" t="s">
        <v>294</v>
      </c>
      <c r="C154" s="21">
        <v>8000</v>
      </c>
      <c r="D154" s="21">
        <v>0</v>
      </c>
      <c r="E154" s="55">
        <v>0</v>
      </c>
      <c r="F154" s="15">
        <f t="shared" si="72"/>
        <v>0</v>
      </c>
      <c r="G154" s="15" t="s">
        <v>257</v>
      </c>
      <c r="H154" s="24"/>
      <c r="I154" s="5"/>
    </row>
    <row r="155" spans="1:9" s="1" customFormat="1" ht="47.25" x14ac:dyDescent="0.25">
      <c r="A155" s="57" t="s">
        <v>311</v>
      </c>
      <c r="B155" s="36" t="s">
        <v>312</v>
      </c>
      <c r="C155" s="21">
        <v>86</v>
      </c>
      <c r="D155" s="21">
        <v>86</v>
      </c>
      <c r="E155" s="55">
        <v>86</v>
      </c>
      <c r="F155" s="15">
        <f t="shared" si="72"/>
        <v>100</v>
      </c>
      <c r="G155" s="15">
        <f t="shared" si="73"/>
        <v>100</v>
      </c>
      <c r="H155" s="24"/>
      <c r="I155" s="5"/>
    </row>
    <row r="156" spans="1:9" s="1" customFormat="1" x14ac:dyDescent="0.25">
      <c r="A156" s="17" t="s">
        <v>42</v>
      </c>
      <c r="B156" s="36" t="s">
        <v>279</v>
      </c>
      <c r="C156" s="15">
        <f>C157+C160</f>
        <v>387916.5</v>
      </c>
      <c r="D156" s="15">
        <f>D157+D160</f>
        <v>423968.4</v>
      </c>
      <c r="E156" s="15">
        <f>E157+E160</f>
        <v>404144.6</v>
      </c>
      <c r="F156" s="15">
        <f t="shared" si="72"/>
        <v>104.18340029361988</v>
      </c>
      <c r="G156" s="15">
        <f t="shared" si="73"/>
        <v>95.324226994275975</v>
      </c>
      <c r="H156" s="16"/>
      <c r="I156" s="5"/>
    </row>
    <row r="157" spans="1:9" s="1" customFormat="1" ht="63" x14ac:dyDescent="0.25">
      <c r="A157" s="58" t="s">
        <v>324</v>
      </c>
      <c r="B157" s="36" t="s">
        <v>321</v>
      </c>
      <c r="C157" s="59">
        <f>C158</f>
        <v>0</v>
      </c>
      <c r="D157" s="59">
        <f>D158</f>
        <v>1100</v>
      </c>
      <c r="E157" s="55">
        <f>E158</f>
        <v>1100</v>
      </c>
      <c r="F157" s="15" t="s">
        <v>257</v>
      </c>
      <c r="G157" s="15">
        <f t="shared" si="73"/>
        <v>100</v>
      </c>
      <c r="H157" s="16"/>
      <c r="I157" s="5"/>
    </row>
    <row r="158" spans="1:9" s="1" customFormat="1" ht="63" x14ac:dyDescent="0.25">
      <c r="A158" s="58" t="s">
        <v>323</v>
      </c>
      <c r="B158" s="36" t="s">
        <v>322</v>
      </c>
      <c r="C158" s="59">
        <v>0</v>
      </c>
      <c r="D158" s="59">
        <v>1100</v>
      </c>
      <c r="E158" s="55">
        <v>1100</v>
      </c>
      <c r="F158" s="15" t="s">
        <v>257</v>
      </c>
      <c r="G158" s="15">
        <f t="shared" si="73"/>
        <v>100</v>
      </c>
      <c r="H158" s="16"/>
      <c r="I158" s="5"/>
    </row>
    <row r="159" spans="1:9" s="1" customFormat="1" x14ac:dyDescent="0.25">
      <c r="A159" s="58" t="s">
        <v>243</v>
      </c>
      <c r="B159" s="36" t="s">
        <v>280</v>
      </c>
      <c r="C159" s="59">
        <f>C160</f>
        <v>387916.5</v>
      </c>
      <c r="D159" s="59">
        <f t="shared" ref="D159:E159" si="74">D160</f>
        <v>422868.4</v>
      </c>
      <c r="E159" s="59">
        <f t="shared" si="74"/>
        <v>403044.6</v>
      </c>
      <c r="F159" s="15">
        <f>E159/C159*100</f>
        <v>103.89983411378478</v>
      </c>
      <c r="G159" s="15">
        <f t="shared" si="73"/>
        <v>95.312063989647839</v>
      </c>
      <c r="H159" s="16"/>
      <c r="I159" s="5"/>
    </row>
    <row r="160" spans="1:9" s="2" customFormat="1" ht="47.25" x14ac:dyDescent="0.25">
      <c r="A160" s="58" t="s">
        <v>173</v>
      </c>
      <c r="B160" s="36" t="s">
        <v>281</v>
      </c>
      <c r="C160" s="59">
        <v>387916.5</v>
      </c>
      <c r="D160" s="59">
        <v>422868.4</v>
      </c>
      <c r="E160" s="55">
        <v>403044.6</v>
      </c>
      <c r="F160" s="15">
        <f>E160/C160*100</f>
        <v>103.89983411378478</v>
      </c>
      <c r="G160" s="15">
        <f t="shared" si="73"/>
        <v>95.312063989647839</v>
      </c>
      <c r="H160" s="16" t="s">
        <v>262</v>
      </c>
      <c r="I160" s="5"/>
    </row>
    <row r="161" spans="1:9" s="2" customFormat="1" x14ac:dyDescent="0.25">
      <c r="A161" s="17" t="s">
        <v>302</v>
      </c>
      <c r="B161" s="36" t="s">
        <v>244</v>
      </c>
      <c r="C161" s="55">
        <f>C162</f>
        <v>0</v>
      </c>
      <c r="D161" s="55">
        <f t="shared" ref="D161:E162" si="75">D162</f>
        <v>5790.8</v>
      </c>
      <c r="E161" s="55">
        <f t="shared" si="75"/>
        <v>5768.2</v>
      </c>
      <c r="F161" s="15" t="s">
        <v>257</v>
      </c>
      <c r="G161" s="15">
        <f t="shared" si="73"/>
        <v>99.609725771914057</v>
      </c>
      <c r="H161" s="16"/>
      <c r="I161" s="5"/>
    </row>
    <row r="162" spans="1:9" s="1" customFormat="1" x14ac:dyDescent="0.25">
      <c r="A162" s="17" t="s">
        <v>43</v>
      </c>
      <c r="B162" s="36" t="s">
        <v>245</v>
      </c>
      <c r="C162" s="55">
        <f>C163</f>
        <v>0</v>
      </c>
      <c r="D162" s="55">
        <f t="shared" si="75"/>
        <v>5790.8</v>
      </c>
      <c r="E162" s="55">
        <f t="shared" si="75"/>
        <v>5768.2</v>
      </c>
      <c r="F162" s="15" t="s">
        <v>257</v>
      </c>
      <c r="G162" s="15">
        <f t="shared" si="73"/>
        <v>99.609725771914057</v>
      </c>
      <c r="H162" s="16"/>
      <c r="I162" s="5"/>
    </row>
    <row r="163" spans="1:9" s="1" customFormat="1" x14ac:dyDescent="0.25">
      <c r="A163" s="17" t="s">
        <v>43</v>
      </c>
      <c r="B163" s="36" t="s">
        <v>246</v>
      </c>
      <c r="C163" s="55">
        <v>0</v>
      </c>
      <c r="D163" s="55">
        <v>5790.8</v>
      </c>
      <c r="E163" s="55">
        <v>5768.2</v>
      </c>
      <c r="F163" s="15" t="s">
        <v>257</v>
      </c>
      <c r="G163" s="15">
        <f t="shared" si="73"/>
        <v>99.609725771914057</v>
      </c>
      <c r="H163" s="16"/>
      <c r="I163" s="5"/>
    </row>
    <row r="164" spans="1:9" s="1" customFormat="1" ht="78.75" x14ac:dyDescent="0.25">
      <c r="A164" s="17" t="s">
        <v>303</v>
      </c>
      <c r="B164" s="36" t="s">
        <v>247</v>
      </c>
      <c r="C164" s="55">
        <f>C165</f>
        <v>0</v>
      </c>
      <c r="D164" s="55">
        <f t="shared" ref="D164:E164" si="76">D165</f>
        <v>61479.1</v>
      </c>
      <c r="E164" s="55">
        <f t="shared" si="76"/>
        <v>61479.1</v>
      </c>
      <c r="F164" s="15" t="s">
        <v>257</v>
      </c>
      <c r="G164" s="15">
        <f t="shared" si="73"/>
        <v>100</v>
      </c>
      <c r="H164" s="60" t="s">
        <v>346</v>
      </c>
      <c r="I164" s="5"/>
    </row>
    <row r="165" spans="1:9" s="1" customFormat="1" ht="31.5" x14ac:dyDescent="0.25">
      <c r="A165" s="17" t="s">
        <v>174</v>
      </c>
      <c r="B165" s="36" t="s">
        <v>305</v>
      </c>
      <c r="C165" s="55">
        <f>C166+C167</f>
        <v>0</v>
      </c>
      <c r="D165" s="55">
        <f>D166+D167</f>
        <v>61479.1</v>
      </c>
      <c r="E165" s="55">
        <f>E166+E167</f>
        <v>61479.1</v>
      </c>
      <c r="F165" s="15" t="s">
        <v>257</v>
      </c>
      <c r="G165" s="15">
        <f t="shared" si="73"/>
        <v>100</v>
      </c>
      <c r="H165" s="16"/>
      <c r="I165" s="5"/>
    </row>
    <row r="166" spans="1:9" s="1" customFormat="1" ht="31.5" x14ac:dyDescent="0.25">
      <c r="A166" s="17" t="s">
        <v>44</v>
      </c>
      <c r="B166" s="36" t="s">
        <v>248</v>
      </c>
      <c r="C166" s="55">
        <v>0</v>
      </c>
      <c r="D166" s="55">
        <v>221.9</v>
      </c>
      <c r="E166" s="55">
        <v>221.9</v>
      </c>
      <c r="F166" s="15" t="s">
        <v>257</v>
      </c>
      <c r="G166" s="15">
        <f t="shared" si="73"/>
        <v>100</v>
      </c>
      <c r="H166" s="16"/>
      <c r="I166" s="5"/>
    </row>
    <row r="167" spans="1:9" s="1" customFormat="1" ht="31.5" x14ac:dyDescent="0.25">
      <c r="A167" s="17" t="s">
        <v>326</v>
      </c>
      <c r="B167" s="36" t="s">
        <v>325</v>
      </c>
      <c r="C167" s="55">
        <v>0</v>
      </c>
      <c r="D167" s="55">
        <v>61257.2</v>
      </c>
      <c r="E167" s="55">
        <v>61257.2</v>
      </c>
      <c r="F167" s="15" t="s">
        <v>257</v>
      </c>
      <c r="G167" s="15">
        <f t="shared" si="73"/>
        <v>100</v>
      </c>
      <c r="H167" s="16"/>
      <c r="I167" s="5"/>
    </row>
    <row r="168" spans="1:9" s="1" customFormat="1" ht="31.5" x14ac:dyDescent="0.25">
      <c r="A168" s="17" t="s">
        <v>304</v>
      </c>
      <c r="B168" s="36" t="s">
        <v>249</v>
      </c>
      <c r="C168" s="55">
        <f>SUM(C169)</f>
        <v>0</v>
      </c>
      <c r="D168" s="55">
        <f>SUM(D169)</f>
        <v>-76599</v>
      </c>
      <c r="E168" s="55">
        <f>SUM(E169)</f>
        <v>-76599</v>
      </c>
      <c r="F168" s="15" t="s">
        <v>257</v>
      </c>
      <c r="G168" s="15">
        <f t="shared" si="73"/>
        <v>100</v>
      </c>
      <c r="H168" s="16"/>
      <c r="I168" s="5"/>
    </row>
    <row r="169" spans="1:9" s="1" customFormat="1" ht="47.25" x14ac:dyDescent="0.25">
      <c r="A169" s="61" t="s">
        <v>45</v>
      </c>
      <c r="B169" s="36" t="s">
        <v>306</v>
      </c>
      <c r="C169" s="55">
        <v>0</v>
      </c>
      <c r="D169" s="55">
        <v>-76599</v>
      </c>
      <c r="E169" s="55">
        <v>-76599</v>
      </c>
      <c r="F169" s="15" t="s">
        <v>257</v>
      </c>
      <c r="G169" s="15">
        <f t="shared" si="73"/>
        <v>100</v>
      </c>
      <c r="H169" s="16"/>
      <c r="I169" s="5"/>
    </row>
    <row r="170" spans="1:9" x14ac:dyDescent="0.25">
      <c r="A170" s="62" t="s">
        <v>46</v>
      </c>
      <c r="B170" s="11"/>
      <c r="C170" s="55">
        <f>SUM(C6+C131)</f>
        <v>1506478.3</v>
      </c>
      <c r="D170" s="55">
        <f>SUM(D6+D131)</f>
        <v>1642999</v>
      </c>
      <c r="E170" s="55">
        <f>SUM(E6+E131)</f>
        <v>1595063</v>
      </c>
      <c r="F170" s="15">
        <f>E170/C170*100</f>
        <v>105.88025064815072</v>
      </c>
      <c r="G170" s="15">
        <f t="shared" si="73"/>
        <v>97.082408449426921</v>
      </c>
      <c r="H170" s="16"/>
    </row>
    <row r="171" spans="1:9" x14ac:dyDescent="0.25">
      <c r="B171" s="63"/>
    </row>
    <row r="172" spans="1:9" x14ac:dyDescent="0.25">
      <c r="B172" s="63"/>
    </row>
    <row r="173" spans="1:9" x14ac:dyDescent="0.25">
      <c r="B173" s="63"/>
    </row>
  </sheetData>
  <mergeCells count="8">
    <mergeCell ref="A1:H1"/>
    <mergeCell ref="A2:H2"/>
    <mergeCell ref="A3:A4"/>
    <mergeCell ref="B3:B4"/>
    <mergeCell ref="C3:D3"/>
    <mergeCell ref="E3:E4"/>
    <mergeCell ref="F3:G3"/>
    <mergeCell ref="H3:H4"/>
  </mergeCells>
  <pageMargins left="0.78740157480314965" right="0.39370078740157483" top="0.59055118110236227" bottom="0.78740157480314965" header="0.31496062992125984" footer="0.31496062992125984"/>
  <pageSetup paperSize="9" scale="65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2018</vt:lpstr>
      <vt:lpstr>'Доходы 2018'!Заголовки_для_печати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А. Лапкова</cp:lastModifiedBy>
  <cp:lastPrinted>2019-04-26T02:45:02Z</cp:lastPrinted>
  <dcterms:created xsi:type="dcterms:W3CDTF">2017-04-14T00:11:14Z</dcterms:created>
  <dcterms:modified xsi:type="dcterms:W3CDTF">2019-04-26T02:45:15Z</dcterms:modified>
</cp:coreProperties>
</file>